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_Marchés\2026\1_Formalisées_2026\26-002_Nettoyage des bâtiments du Cnam (MSL)\1-Préparation\Documents définitifs\Annexes\"/>
    </mc:Choice>
  </mc:AlternateContent>
  <xr:revisionPtr revIDLastSave="0" documentId="8_{4E87017C-193C-4FE1-9C5D-75E735CD233C}" xr6:coauthVersionLast="47" xr6:coauthVersionMax="47" xr10:uidLastSave="{00000000-0000-0000-0000-000000000000}"/>
  <workbookProtection workbookAlgorithmName="SHA-512" workbookHashValue="a2oDcm/aeQqWK6OpvxVHlb33eXrY1Cgf11g08dv9AhoO05g9n7siRT9v1ABjZG8AEwg/BVqHn2b2m5c/eizqrw==" workbookSaltValue="DnFiTB/icLEzirHvHYNT5w==" workbookSpinCount="100000" lockStructure="1"/>
  <bookViews>
    <workbookView xWindow="-120" yWindow="-120" windowWidth="29040" windowHeight="15720" xr2:uid="{00000000-000D-0000-FFFF-FFFF00000000}"/>
  </bookViews>
  <sheets>
    <sheet name="répartition par type de locaux" sheetId="11" r:id="rId1"/>
    <sheet name="Foyer" sheetId="1" r:id="rId2"/>
    <sheet name="Sanitaires" sheetId="2" r:id="rId3"/>
    <sheet name="Salles de cours" sheetId="3" r:id="rId4"/>
    <sheet name="Laboratoire" sheetId="4" r:id="rId5"/>
    <sheet name="Circulation" sheetId="5" r:id="rId6"/>
    <sheet name="Bureaux" sheetId="6" r:id="rId7"/>
    <sheet name="Bibliothèque" sheetId="7" r:id="rId8"/>
    <sheet name="Réserves et archives" sheetId="8" r:id="rId9"/>
    <sheet name="Locaux techniques" sheetId="9" r:id="rId10"/>
    <sheet name="Autres locaux" sheetId="10" r:id="rId11"/>
  </sheets>
  <definedNames>
    <definedName name="_Toc378835202" localSheetId="2">Sanitaires!$A$1</definedName>
    <definedName name="_Toc378835213" localSheetId="9">'Locaux techniques'!$A$17</definedName>
    <definedName name="_Toc378835214" localSheetId="9">'Locaux techniques'!$A$35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1" l="1"/>
  <c r="B24" i="11"/>
  <c r="D23" i="11"/>
  <c r="D22" i="11"/>
  <c r="D21" i="11"/>
  <c r="D20" i="11"/>
  <c r="D24" i="11"/>
  <c r="C14" i="11"/>
  <c r="B8" i="11"/>
  <c r="B14" i="11"/>
  <c r="D13" i="11"/>
  <c r="D12" i="11"/>
  <c r="D11" i="11"/>
  <c r="D10" i="11"/>
  <c r="D9" i="11"/>
  <c r="D8" i="11"/>
  <c r="D7" i="11"/>
  <c r="D6" i="11"/>
  <c r="D5" i="11"/>
  <c r="D4" i="11"/>
  <c r="D14" i="11"/>
  <c r="E30" i="8"/>
  <c r="E6" i="8"/>
  <c r="I31" i="6"/>
  <c r="E39" i="10"/>
  <c r="E26" i="10"/>
  <c r="E15" i="10"/>
  <c r="E11" i="9"/>
  <c r="F43" i="5"/>
  <c r="E32" i="3"/>
  <c r="E4" i="10"/>
  <c r="E41" i="9"/>
  <c r="E27" i="9"/>
  <c r="E6" i="4"/>
  <c r="E18" i="2"/>
</calcChain>
</file>

<file path=xl/sharedStrings.xml><?xml version="1.0" encoding="utf-8"?>
<sst xmlns="http://schemas.openxmlformats.org/spreadsheetml/2006/main" count="543" uniqueCount="304">
  <si>
    <t>Pièce</t>
  </si>
  <si>
    <t>Surface</t>
  </si>
  <si>
    <t>Foyer des étudiants</t>
  </si>
  <si>
    <t>J</t>
  </si>
  <si>
    <t>2h</t>
  </si>
  <si>
    <t>H</t>
  </si>
  <si>
    <t>M</t>
  </si>
  <si>
    <t>V</t>
  </si>
  <si>
    <t>E</t>
  </si>
  <si>
    <t>Aération des locaux</t>
  </si>
  <si>
    <t>Balayage humide des sols</t>
  </si>
  <si>
    <t>Lavage à plat des sols</t>
  </si>
  <si>
    <t>Dépoussiérer les distributeurs et équipements</t>
  </si>
  <si>
    <t>Dépoussiérer tables et chaises</t>
  </si>
  <si>
    <t>Nettoyer les poignées et les traces sur les portes</t>
  </si>
  <si>
    <t>Nettoyer les plinthes et interrupteur</t>
  </si>
  <si>
    <t>Dépoussiérer les assises et piètements</t>
  </si>
  <si>
    <t>Spray méthode.</t>
  </si>
  <si>
    <t>Enlever les toiles d'araignées</t>
  </si>
  <si>
    <t>Dépoussiérer les meubles et radiateurs</t>
  </si>
  <si>
    <t>Lavage complet des tables et chaises</t>
  </si>
  <si>
    <t>Lavage complet du meuble bar</t>
  </si>
  <si>
    <t>Lavage intérieur des réfrigérateurs.</t>
  </si>
  <si>
    <t>Sanitaire femmes</t>
  </si>
  <si>
    <t>Sanitaire hommes</t>
  </si>
  <si>
    <t>Sanitaire hommes + Sas</t>
  </si>
  <si>
    <t>Total sanitaires</t>
  </si>
  <si>
    <t>Vider et laver les poubelles</t>
  </si>
  <si>
    <t>Lavage et désinfection des sols et faïences murales</t>
  </si>
  <si>
    <t>Désinfection et nettoyage des appareils sanitaires</t>
  </si>
  <si>
    <t>Réapprovisionnement en savon et papier toilette</t>
  </si>
  <si>
    <t>Entretien des miroirs</t>
  </si>
  <si>
    <t>Détartrage des cuvettes de WC, lavabos et chromes des robinetteries</t>
  </si>
  <si>
    <t>Vérifier les siphons de sols.</t>
  </si>
  <si>
    <t>Nettoyer  les plinthes et interrupteurs</t>
  </si>
  <si>
    <t>Nettoyer les  portes</t>
  </si>
  <si>
    <t>Effacer les traces sur les portes</t>
  </si>
  <si>
    <t>Désinfecter les poignées de portes</t>
  </si>
  <si>
    <t>Salle de cours informatique</t>
  </si>
  <si>
    <t>Tables à tracer</t>
  </si>
  <si>
    <t>Salle formation continue</t>
  </si>
  <si>
    <t>Amphi A1</t>
  </si>
  <si>
    <t>Amphi  A2  130 places</t>
  </si>
  <si>
    <t>Salle de cours</t>
  </si>
  <si>
    <t>Salle 21 places TD</t>
  </si>
  <si>
    <t>TD 100 places</t>
  </si>
  <si>
    <t>Total salles de cours</t>
  </si>
  <si>
    <t>Aération des locaux.</t>
  </si>
  <si>
    <t>Balayage humide des sols.</t>
  </si>
  <si>
    <t>Essuyage des dessus de tables, des assises et piétements des chaises.</t>
  </si>
  <si>
    <t>Vidage, essuyage les corbeilles.</t>
  </si>
  <si>
    <t>Nettoyage des tableaux.</t>
  </si>
  <si>
    <t>Lavage à plat des sols.</t>
  </si>
  <si>
    <t>Nettoyage des plinthes et interrupteurs.</t>
  </si>
  <si>
    <t>Effacer les traces sur les portes.</t>
  </si>
  <si>
    <t>Enlever les toiles d'araignées.</t>
  </si>
  <si>
    <t>Aspiration des claviers d'ordinateurs.</t>
  </si>
  <si>
    <t>Nettoyage des écrans d'ordinateurs.</t>
  </si>
  <si>
    <t>Nettoyer les portes.</t>
  </si>
  <si>
    <t>Nettoyage des objets, meubles, radiateurs.</t>
  </si>
  <si>
    <t>Spray méthode, totale et rechargeant.</t>
  </si>
  <si>
    <t>Lavage complet des tables et chaises.</t>
  </si>
  <si>
    <t>Essuyage des dessus d'armoires.</t>
  </si>
  <si>
    <t>Lavage des brosses à craie</t>
  </si>
  <si>
    <t>Laboratoire de métrologie</t>
  </si>
  <si>
    <t>Laboratoire d'optique</t>
  </si>
  <si>
    <t>Laboratoire photos</t>
  </si>
  <si>
    <t>Salle TO</t>
  </si>
  <si>
    <t>Photogrammétrie</t>
  </si>
  <si>
    <t>Atelier maintenance*</t>
  </si>
  <si>
    <t>Atelier informatique</t>
  </si>
  <si>
    <t>Bureau formation</t>
  </si>
  <si>
    <t>Total des laboratoires</t>
  </si>
  <si>
    <t>Vider, nettoyer les corbeilles.</t>
  </si>
  <si>
    <t>Nettoyer les plinthes et interrupteurs.</t>
  </si>
  <si>
    <t>Nettoyage des portes.</t>
  </si>
  <si>
    <t>Circulation</t>
  </si>
  <si>
    <t>100 EC</t>
  </si>
  <si>
    <t>200 EC</t>
  </si>
  <si>
    <t>100 EE</t>
  </si>
  <si>
    <t>200 EE</t>
  </si>
  <si>
    <t>100 ES</t>
  </si>
  <si>
    <t>200 ES</t>
  </si>
  <si>
    <t>100 C</t>
  </si>
  <si>
    <t xml:space="preserve">100 D  </t>
  </si>
  <si>
    <t>100 F</t>
  </si>
  <si>
    <t>100 G</t>
  </si>
  <si>
    <t>100 H</t>
  </si>
  <si>
    <t>100 I</t>
  </si>
  <si>
    <t>100 J</t>
  </si>
  <si>
    <t>100 K</t>
  </si>
  <si>
    <t>100 L</t>
  </si>
  <si>
    <t>100 M</t>
  </si>
  <si>
    <t>100 N</t>
  </si>
  <si>
    <t>200 P</t>
  </si>
  <si>
    <t>200 Q</t>
  </si>
  <si>
    <t xml:space="preserve">200 R </t>
  </si>
  <si>
    <t xml:space="preserve">200 S </t>
  </si>
  <si>
    <t>200 T</t>
  </si>
  <si>
    <t>200 U</t>
  </si>
  <si>
    <t>300 V</t>
  </si>
  <si>
    <t>300 W</t>
  </si>
  <si>
    <t>300  X</t>
  </si>
  <si>
    <t>300 Y</t>
  </si>
  <si>
    <t>300 Z</t>
  </si>
  <si>
    <t>0 B</t>
  </si>
  <si>
    <t>Escalier  central RDC vers 1er</t>
  </si>
  <si>
    <t>Escalier central 1er vers 2ème</t>
  </si>
  <si>
    <t>Escalier central vers terrasse</t>
  </si>
  <si>
    <t>Rue HTO</t>
  </si>
  <si>
    <t>Couloir des étudiants</t>
  </si>
  <si>
    <t>Sas de l'entrée principale</t>
  </si>
  <si>
    <t>Couloir accueil reprographie</t>
  </si>
  <si>
    <t>Couloir foyer et patio</t>
  </si>
  <si>
    <t>Pallier ascenseur</t>
  </si>
  <si>
    <t>Couloir atelier</t>
  </si>
  <si>
    <t>Couloir des laboratoires</t>
  </si>
  <si>
    <t>Liaison couloirs labo/atelier</t>
  </si>
  <si>
    <t xml:space="preserve">Couloir bibliothèque </t>
  </si>
  <si>
    <t>Hall amphi haut</t>
  </si>
  <si>
    <t>Couloir des sanitaires</t>
  </si>
  <si>
    <t>Couloir enseignants</t>
  </si>
  <si>
    <t>Couloir scolarité</t>
  </si>
  <si>
    <t>Couloir administration</t>
  </si>
  <si>
    <t xml:space="preserve">Attente de la direction </t>
  </si>
  <si>
    <t>Couloir le long de 008 et 009</t>
  </si>
  <si>
    <t>Couloir face ascenseur</t>
  </si>
  <si>
    <t>Total des circulations</t>
  </si>
  <si>
    <t>Vider et essuyer les corbeilles et bacs à papiers</t>
  </si>
  <si>
    <t>Entretien de la cabine de l'ascenseur et des portes palières</t>
  </si>
  <si>
    <t>Spray méthode</t>
  </si>
  <si>
    <t>Nettoyer les plinthes et interrupteurs</t>
  </si>
  <si>
    <t>Nettoyer  les portes</t>
  </si>
  <si>
    <t>Association étudiante sport</t>
  </si>
  <si>
    <t>Association sport</t>
  </si>
  <si>
    <t>SR Topo</t>
  </si>
  <si>
    <t>Bureau GSF</t>
  </si>
  <si>
    <t>Cercle Géo</t>
  </si>
  <si>
    <t>BDE</t>
  </si>
  <si>
    <t>Infirmerie</t>
  </si>
  <si>
    <t>Accueil</t>
  </si>
  <si>
    <t>Local technique SSI accueil</t>
  </si>
  <si>
    <t>Bureau CNAM Pays de la Loire</t>
  </si>
  <si>
    <t>Bureau enseignants</t>
  </si>
  <si>
    <t>Bureau administration</t>
  </si>
  <si>
    <t>Total des bureaux</t>
  </si>
  <si>
    <t>Essuyer le dessus des bureaux, entretien des assises et piètements</t>
  </si>
  <si>
    <t>Vider, essuyer les corbeilles et bacs papiers</t>
  </si>
  <si>
    <t>Désinfection des téléphones</t>
  </si>
  <si>
    <t>Aspiration des claviers d'ordinateurs</t>
  </si>
  <si>
    <t>Nettoyage des écrans d'ordinateurs</t>
  </si>
  <si>
    <t>Nettoyer les portes</t>
  </si>
  <si>
    <t>Nettoyage des objets, meubles, radiateurs</t>
  </si>
  <si>
    <t>Essuyage des dessus d’armoires</t>
  </si>
  <si>
    <t>Bibliothèque</t>
  </si>
  <si>
    <r>
      <t>190,20 m</t>
    </r>
    <r>
      <rPr>
        <vertAlign val="superscript"/>
        <sz val="10"/>
        <color rgb="FF548DD4"/>
        <rFont val="Arial"/>
        <family val="2"/>
      </rPr>
      <t>2</t>
    </r>
  </si>
  <si>
    <t>Total bibliothèque</t>
  </si>
  <si>
    <r>
      <t>190,20 m</t>
    </r>
    <r>
      <rPr>
        <b/>
        <u/>
        <vertAlign val="superscript"/>
        <sz val="10"/>
        <color rgb="FF548DD4"/>
        <rFont val="Arial"/>
        <family val="2"/>
      </rPr>
      <t>2</t>
    </r>
  </si>
  <si>
    <t>Aspiration des sols et comptoirs</t>
  </si>
  <si>
    <t>Essuyer le dessus des tables, entretien des assises et piétements</t>
  </si>
  <si>
    <t>Vider et essuyer les corbeilles et bacs à papier</t>
  </si>
  <si>
    <t xml:space="preserve">Lavage à plat des sols </t>
  </si>
  <si>
    <t>Nettoyer les plinthes et les interrupteurs</t>
  </si>
  <si>
    <t>Aspiration  des claviers d'ordinateurs</t>
  </si>
  <si>
    <t>Nettoyage des vitrines d'exposition</t>
  </si>
  <si>
    <t>Lavage complet des tables et des chaises</t>
  </si>
  <si>
    <t>Nettoyage des étagères et rayonnages</t>
  </si>
  <si>
    <t>Archives Mortes</t>
  </si>
  <si>
    <t>Archives vivantes</t>
  </si>
  <si>
    <t>Total archives</t>
  </si>
  <si>
    <t>Aspiration  des sols et armoires</t>
  </si>
  <si>
    <t>212 A</t>
  </si>
  <si>
    <t>Réserve principale</t>
  </si>
  <si>
    <t>Réserve Bar</t>
  </si>
  <si>
    <t>Réserve Topo</t>
  </si>
  <si>
    <t>Réserve Reprographie</t>
  </si>
  <si>
    <t>Réserve EST salle examen 100 places</t>
  </si>
  <si>
    <t>Réserve centrale salle examen 100 places</t>
  </si>
  <si>
    <t>Réserve ouest salle examen 100 places</t>
  </si>
  <si>
    <t>Réserve amphi A2</t>
  </si>
  <si>
    <t>Réserve bibliothèque</t>
  </si>
  <si>
    <t>Total réserves</t>
  </si>
  <si>
    <t>Aspiration des sols et des armoires</t>
  </si>
  <si>
    <t>Balayages humide des sols</t>
  </si>
  <si>
    <t>Réserves</t>
  </si>
  <si>
    <t>Archives</t>
  </si>
  <si>
    <t>Régie amphi</t>
  </si>
  <si>
    <t>Téléphone</t>
  </si>
  <si>
    <t>CTA circulation</t>
  </si>
  <si>
    <t>CTA Foyer et amphi</t>
  </si>
  <si>
    <t>Total locaux techniques</t>
  </si>
  <si>
    <t>Aspiration des sols et armoires</t>
  </si>
  <si>
    <t>Vérification des siphons de sols</t>
  </si>
  <si>
    <t>Sous station chauffage</t>
  </si>
  <si>
    <t>TGBT</t>
  </si>
  <si>
    <t>courants forts RDC</t>
  </si>
  <si>
    <t>Courants forts</t>
  </si>
  <si>
    <t xml:space="preserve">courants forts </t>
  </si>
  <si>
    <t>courants forts</t>
  </si>
  <si>
    <t>Total locaux techniques professionnels</t>
  </si>
  <si>
    <t>Ces interventions ne se font qu’en présence d’un responsable du bâtiment</t>
  </si>
  <si>
    <t>Informatique courants faibles</t>
  </si>
  <si>
    <t>Total locaux informatiques</t>
  </si>
  <si>
    <t>Ces interventions ne se font qu’en présence d’un informaticien</t>
  </si>
  <si>
    <t xml:space="preserve">Aspiration des sols et armoires </t>
  </si>
  <si>
    <t>Ménage principal RDC</t>
  </si>
  <si>
    <t>Ménage 2°étage</t>
  </si>
  <si>
    <t>Total ménage</t>
  </si>
  <si>
    <t>Entretien conforme au règlement sanitaire à votre charge</t>
  </si>
  <si>
    <t>Vérifier les siphons de sols</t>
  </si>
  <si>
    <t>Salle C7</t>
  </si>
  <si>
    <t>ex-foyer</t>
  </si>
  <si>
    <t>Salle amovible 1</t>
  </si>
  <si>
    <t>salle cartographie C8</t>
  </si>
  <si>
    <t>285-287</t>
  </si>
  <si>
    <t>Salle amovible 2 C10</t>
  </si>
  <si>
    <t>Salle amovible 3 C11</t>
  </si>
  <si>
    <t>001</t>
  </si>
  <si>
    <t>Laboratoire de métrologie 2</t>
  </si>
  <si>
    <t>Escalier central sous-sol vers RDC</t>
  </si>
  <si>
    <t>0 A</t>
  </si>
  <si>
    <t>Escalier</t>
  </si>
  <si>
    <t>Couloir</t>
  </si>
  <si>
    <t>Escalier est RDC vers 1er</t>
  </si>
  <si>
    <t xml:space="preserve">Escalier est 1er vers 2ème </t>
  </si>
  <si>
    <t>Escalier sud RDC vers 1er</t>
  </si>
  <si>
    <t>Escalier sud 1er vers 2ème</t>
  </si>
  <si>
    <t>Circulation RDC Est</t>
  </si>
  <si>
    <t>Circulation 1er étage Est</t>
  </si>
  <si>
    <t>Pallier 2ème étage</t>
  </si>
  <si>
    <t>Couloir direction</t>
  </si>
  <si>
    <t>100AA</t>
  </si>
  <si>
    <t>100AB</t>
  </si>
  <si>
    <t>Hall d'entrée</t>
  </si>
  <si>
    <t xml:space="preserve">100AC </t>
  </si>
  <si>
    <t>Pallier ascenseur RDC</t>
  </si>
  <si>
    <t>100AD</t>
  </si>
  <si>
    <t>Circulation RDC Extension</t>
  </si>
  <si>
    <t>200AA</t>
  </si>
  <si>
    <t>Circulation jonction bâtiment RDC</t>
  </si>
  <si>
    <t>Circulation jonction bâtiment 1er et.</t>
  </si>
  <si>
    <t>200AB</t>
  </si>
  <si>
    <t>Pallier ascenseur 1er étage</t>
  </si>
  <si>
    <t>200AC</t>
  </si>
  <si>
    <t>Circulation 1er étage Extension</t>
  </si>
  <si>
    <t>300AA</t>
  </si>
  <si>
    <t>Pallier ascenseur 2eme étage</t>
  </si>
  <si>
    <t>Bureau service technique</t>
  </si>
  <si>
    <t>Bureau service informatique</t>
  </si>
  <si>
    <t>Bureau Bibliothèque</t>
  </si>
  <si>
    <t>Bureau doctorants</t>
  </si>
  <si>
    <t>246-247</t>
  </si>
  <si>
    <t>Bureau association</t>
  </si>
  <si>
    <t>008</t>
  </si>
  <si>
    <t>013</t>
  </si>
  <si>
    <t>Réserve rangement topo</t>
  </si>
  <si>
    <t>086</t>
  </si>
  <si>
    <t>Réserve foyer</t>
  </si>
  <si>
    <t>Réserve</t>
  </si>
  <si>
    <t>Réserve scolarité</t>
  </si>
  <si>
    <t>300Y</t>
  </si>
  <si>
    <t>022</t>
  </si>
  <si>
    <t>Réserve terrasse de visée</t>
  </si>
  <si>
    <t>012</t>
  </si>
  <si>
    <t>Sas local technique</t>
  </si>
  <si>
    <t>014</t>
  </si>
  <si>
    <t>sous station</t>
  </si>
  <si>
    <t>015</t>
  </si>
  <si>
    <t>CTA extension sous-sol</t>
  </si>
  <si>
    <t>091</t>
  </si>
  <si>
    <t>CTA foyer</t>
  </si>
  <si>
    <t>Local copieur 1er étage</t>
  </si>
  <si>
    <t>017</t>
  </si>
  <si>
    <t>Bureau reprographie</t>
  </si>
  <si>
    <t>Salle de réunion</t>
  </si>
  <si>
    <t>Vestiaire</t>
  </si>
  <si>
    <t>Local Reprographie</t>
  </si>
  <si>
    <t>Bureau Labo image (T0)</t>
  </si>
  <si>
    <t>Locaux techniques professionnels</t>
  </si>
  <si>
    <r>
      <rPr>
        <b/>
        <sz val="7"/>
        <color rgb="FF548DD4"/>
        <rFont val="Times New Roman"/>
        <family val="1"/>
      </rPr>
      <t xml:space="preserve"> </t>
    </r>
    <r>
      <rPr>
        <b/>
        <u/>
        <sz val="10"/>
        <color rgb="FF548DD4"/>
        <rFont val="Arial"/>
        <family val="2"/>
      </rPr>
      <t>Locaux techniques informatiques</t>
    </r>
  </si>
  <si>
    <t>Salle restauration personnel</t>
  </si>
  <si>
    <t>Total</t>
  </si>
  <si>
    <t>Total reprographie</t>
  </si>
  <si>
    <t>Essuyer le dessus des tables, entretien des assises et piètements</t>
  </si>
  <si>
    <t>Local copieur 2eme étage</t>
  </si>
  <si>
    <t>Locaux</t>
  </si>
  <si>
    <t xml:space="preserve">Existant </t>
  </si>
  <si>
    <t>Extension</t>
  </si>
  <si>
    <t>Foyer</t>
  </si>
  <si>
    <t>Sanitaires</t>
  </si>
  <si>
    <t>Salles de cours</t>
  </si>
  <si>
    <t>Laboratoires</t>
  </si>
  <si>
    <t>Circulations</t>
  </si>
  <si>
    <t>Bureaux</t>
  </si>
  <si>
    <t>Archives et réserves</t>
  </si>
  <si>
    <t>Locaux techniques</t>
  </si>
  <si>
    <t>Autres locaux</t>
  </si>
  <si>
    <t>Niveau</t>
  </si>
  <si>
    <t>Sous sol</t>
  </si>
  <si>
    <t>Rdc</t>
  </si>
  <si>
    <t>1er étage</t>
  </si>
  <si>
    <t>2ème étage</t>
  </si>
  <si>
    <t>Répartition des surfaces en m2 par type de locaux</t>
  </si>
  <si>
    <t>Répartition des surfaces en m2 par 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</si>
</sst>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m2&quot;"/>
  </numFmts>
  <fonts count="10" x14ac:knownFonts="1">
    <font>
      <sz val="11"/>
      <color theme="1"/>
      <name val="Calibri"/>
      <family val="2"/>
      <scheme val="minor"/>
    </font>
    <font>
      <b/>
      <sz val="10"/>
      <color rgb="FF548DD4"/>
      <name val="Arial"/>
      <family val="2"/>
    </font>
    <font>
      <sz val="10"/>
      <color rgb="FF548DD4"/>
      <name val="Arial"/>
      <family val="2"/>
    </font>
    <font>
      <vertAlign val="superscript"/>
      <sz val="10"/>
      <color rgb="FF548DD4"/>
      <name val="Arial"/>
      <family val="2"/>
    </font>
    <font>
      <b/>
      <sz val="7"/>
      <color rgb="FF548DD4"/>
      <name val="Times New Roman"/>
      <family val="1"/>
    </font>
    <font>
      <b/>
      <u/>
      <sz val="10"/>
      <color rgb="FF548DD4"/>
      <name val="Arial"/>
      <family val="2"/>
    </font>
    <font>
      <b/>
      <u/>
      <vertAlign val="superscript"/>
      <sz val="10"/>
      <color rgb="FF548DD4"/>
      <name val="Arial"/>
      <family val="2"/>
    </font>
    <font>
      <b/>
      <sz val="13"/>
      <color rgb="FF548DD4"/>
      <name val="Arial"/>
      <family val="2"/>
    </font>
    <font>
      <i/>
      <sz val="10"/>
      <color rgb="FF548DD4"/>
      <name val="Arial"/>
      <family val="2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EECE1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2" fillId="0" borderId="7" xfId="0" applyFont="1" applyBorder="1" applyAlignment="1">
      <alignment horizontal="justify" vertical="center"/>
    </xf>
    <xf numFmtId="0" fontId="2" fillId="0" borderId="24" xfId="0" applyFont="1" applyBorder="1" applyAlignment="1">
      <alignment horizontal="justify" vertical="center"/>
    </xf>
    <xf numFmtId="0" fontId="1" fillId="0" borderId="0" xfId="0" applyFont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36" xfId="0" applyNumberFormat="1" applyFont="1" applyBorder="1" applyAlignment="1">
      <alignment horizontal="right" vertical="center" wrapText="1"/>
    </xf>
    <xf numFmtId="0" fontId="2" fillId="0" borderId="10" xfId="0" quotePrefix="1" applyFont="1" applyBorder="1" applyAlignment="1">
      <alignment horizontal="center" vertical="center" wrapText="1"/>
    </xf>
    <xf numFmtId="0" fontId="2" fillId="0" borderId="36" xfId="0" quotePrefix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11" xfId="0" quotePrefix="1" applyFont="1" applyBorder="1" applyAlignment="1">
      <alignment horizontal="center" vertical="center" wrapText="1"/>
    </xf>
    <xf numFmtId="0" fontId="2" fillId="0" borderId="12" xfId="0" quotePrefix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18" fontId="2" fillId="0" borderId="10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39" xfId="0" applyBorder="1"/>
    <xf numFmtId="164" fontId="2" fillId="0" borderId="39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0" fillId="0" borderId="39" xfId="0" applyNumberFormat="1" applyBorder="1"/>
    <xf numFmtId="4" fontId="0" fillId="0" borderId="0" xfId="0" applyNumberFormat="1"/>
    <xf numFmtId="0" fontId="1" fillId="4" borderId="41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0" borderId="0" xfId="0" applyFont="1"/>
    <xf numFmtId="0" fontId="0" fillId="2" borderId="2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2" xfId="0" applyBorder="1"/>
    <xf numFmtId="4" fontId="0" fillId="0" borderId="43" xfId="0" applyNumberFormat="1" applyBorder="1"/>
    <xf numFmtId="4" fontId="0" fillId="0" borderId="44" xfId="0" applyNumberFormat="1" applyBorder="1"/>
    <xf numFmtId="0" fontId="0" fillId="0" borderId="45" xfId="0" applyBorder="1"/>
    <xf numFmtId="4" fontId="0" fillId="0" borderId="46" xfId="0" applyNumberFormat="1" applyBorder="1"/>
    <xf numFmtId="4" fontId="0" fillId="0" borderId="45" xfId="0" applyNumberFormat="1" applyBorder="1"/>
    <xf numFmtId="0" fontId="0" fillId="0" borderId="47" xfId="0" applyBorder="1"/>
    <xf numFmtId="4" fontId="0" fillId="0" borderId="48" xfId="0" applyNumberFormat="1" applyBorder="1"/>
    <xf numFmtId="4" fontId="0" fillId="0" borderId="47" xfId="0" applyNumberFormat="1" applyBorder="1"/>
    <xf numFmtId="4" fontId="0" fillId="0" borderId="22" xfId="0" applyNumberFormat="1" applyBorder="1"/>
    <xf numFmtId="4" fontId="0" fillId="0" borderId="5" xfId="0" applyNumberFormat="1" applyBorder="1"/>
    <xf numFmtId="0" fontId="0" fillId="0" borderId="44" xfId="0" applyBorder="1"/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textRotation="45"/>
    </xf>
    <xf numFmtId="0" fontId="0" fillId="0" borderId="38" xfId="0" applyBorder="1" applyAlignment="1">
      <alignment horizontal="center" vertical="center" textRotation="45"/>
    </xf>
    <xf numFmtId="0" fontId="0" fillId="0" borderId="4" xfId="0" applyBorder="1" applyAlignment="1">
      <alignment horizontal="center" vertical="center" textRotation="45"/>
    </xf>
    <xf numFmtId="164" fontId="2" fillId="0" borderId="40" xfId="0" applyNumberFormat="1" applyFont="1" applyBorder="1" applyAlignment="1">
      <alignment horizontal="right" vertical="center" wrapText="1"/>
    </xf>
    <xf numFmtId="164" fontId="2" fillId="0" borderId="3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workbookViewId="0">
      <selection activeCell="E17" sqref="E17"/>
    </sheetView>
  </sheetViews>
  <sheetFormatPr baseColWidth="10" defaultRowHeight="15" x14ac:dyDescent="0.25"/>
  <cols>
    <col min="1" max="4" width="10.7109375" customWidth="1"/>
    <col min="5" max="5" width="12.7109375" customWidth="1"/>
    <col min="6" max="10" width="10.7109375" customWidth="1"/>
    <col min="11" max="11" width="12.7109375" customWidth="1"/>
  </cols>
  <sheetData>
    <row r="1" spans="1:5" ht="18.75" x14ac:dyDescent="0.3">
      <c r="A1" s="78" t="s">
        <v>302</v>
      </c>
    </row>
    <row r="2" spans="1:5" ht="15.75" thickBot="1" x14ac:dyDescent="0.3"/>
    <row r="3" spans="1:5" ht="15.75" thickBot="1" x14ac:dyDescent="0.3">
      <c r="A3" s="79" t="s">
        <v>285</v>
      </c>
      <c r="B3" s="80" t="s">
        <v>286</v>
      </c>
      <c r="C3" s="80" t="s">
        <v>287</v>
      </c>
      <c r="D3" s="80" t="s">
        <v>281</v>
      </c>
      <c r="E3" s="81"/>
    </row>
    <row r="4" spans="1:5" x14ac:dyDescent="0.25">
      <c r="A4" s="82" t="s">
        <v>288</v>
      </c>
      <c r="B4" s="83">
        <v>0</v>
      </c>
      <c r="C4" s="84">
        <v>82.52</v>
      </c>
      <c r="D4" s="84">
        <f>SUM(B4:C4)</f>
        <v>82.52</v>
      </c>
    </row>
    <row r="5" spans="1:5" x14ac:dyDescent="0.25">
      <c r="A5" s="85" t="s">
        <v>289</v>
      </c>
      <c r="B5" s="86">
        <v>143.22999999999999</v>
      </c>
      <c r="C5" s="87">
        <v>7.76</v>
      </c>
      <c r="D5" s="87">
        <f t="shared" ref="D5:D13" si="0">SUM(B5:C5)</f>
        <v>150.98999999999998</v>
      </c>
    </row>
    <row r="6" spans="1:5" x14ac:dyDescent="0.25">
      <c r="A6" s="85" t="s">
        <v>290</v>
      </c>
      <c r="B6" s="86">
        <v>1907.98</v>
      </c>
      <c r="C6" s="87">
        <v>317.81</v>
      </c>
      <c r="D6" s="87">
        <f t="shared" si="0"/>
        <v>2225.79</v>
      </c>
    </row>
    <row r="7" spans="1:5" x14ac:dyDescent="0.25">
      <c r="A7" s="85" t="s">
        <v>291</v>
      </c>
      <c r="B7" s="86">
        <v>521.99</v>
      </c>
      <c r="C7" s="87">
        <v>120.21</v>
      </c>
      <c r="D7" s="87">
        <f t="shared" si="0"/>
        <v>642.20000000000005</v>
      </c>
    </row>
    <row r="8" spans="1:5" x14ac:dyDescent="0.25">
      <c r="A8" s="85" t="s">
        <v>292</v>
      </c>
      <c r="B8" s="86">
        <f>165.9+1544.2</f>
        <v>1710.1000000000001</v>
      </c>
      <c r="C8" s="87">
        <v>247.98</v>
      </c>
      <c r="D8" s="87">
        <f t="shared" si="0"/>
        <v>1958.0800000000002</v>
      </c>
    </row>
    <row r="9" spans="1:5" x14ac:dyDescent="0.25">
      <c r="A9" s="85" t="s">
        <v>293</v>
      </c>
      <c r="B9" s="86">
        <v>799.01</v>
      </c>
      <c r="C9" s="87">
        <v>95.84</v>
      </c>
      <c r="D9" s="87">
        <f t="shared" si="0"/>
        <v>894.85</v>
      </c>
    </row>
    <row r="10" spans="1:5" x14ac:dyDescent="0.25">
      <c r="A10" s="85" t="s">
        <v>154</v>
      </c>
      <c r="B10" s="86">
        <v>190.2</v>
      </c>
      <c r="C10" s="87">
        <v>0</v>
      </c>
      <c r="D10" s="87">
        <f t="shared" si="0"/>
        <v>190.2</v>
      </c>
    </row>
    <row r="11" spans="1:5" x14ac:dyDescent="0.25">
      <c r="A11" s="85" t="s">
        <v>294</v>
      </c>
      <c r="B11" s="86">
        <v>266.08999999999997</v>
      </c>
      <c r="C11" s="87">
        <v>44.87</v>
      </c>
      <c r="D11" s="87">
        <f t="shared" si="0"/>
        <v>310.95999999999998</v>
      </c>
    </row>
    <row r="12" spans="1:5" x14ac:dyDescent="0.25">
      <c r="A12" s="85" t="s">
        <v>295</v>
      </c>
      <c r="B12" s="86">
        <v>88.75</v>
      </c>
      <c r="C12" s="87">
        <v>25.36</v>
      </c>
      <c r="D12" s="87">
        <f t="shared" si="0"/>
        <v>114.11</v>
      </c>
    </row>
    <row r="13" spans="1:5" ht="15.75" thickBot="1" x14ac:dyDescent="0.3">
      <c r="A13" s="88" t="s">
        <v>296</v>
      </c>
      <c r="B13" s="89">
        <v>163.4</v>
      </c>
      <c r="C13" s="90"/>
      <c r="D13" s="90">
        <f t="shared" si="0"/>
        <v>163.4</v>
      </c>
    </row>
    <row r="14" spans="1:5" ht="15.75" thickBot="1" x14ac:dyDescent="0.3">
      <c r="B14" s="91">
        <f>SUM(B4:B13)</f>
        <v>5790.75</v>
      </c>
      <c r="C14" s="92">
        <f>SUM(C4:C13)</f>
        <v>942.35000000000014</v>
      </c>
      <c r="D14" s="92">
        <f>SUM(D4:D13)</f>
        <v>6733.0999999999995</v>
      </c>
    </row>
    <row r="17" spans="1:4" ht="18.75" x14ac:dyDescent="0.3">
      <c r="A17" s="78" t="s">
        <v>303</v>
      </c>
    </row>
    <row r="18" spans="1:4" ht="15.75" thickBot="1" x14ac:dyDescent="0.3"/>
    <row r="19" spans="1:4" ht="15.75" thickBot="1" x14ac:dyDescent="0.3">
      <c r="A19" s="79" t="s">
        <v>297</v>
      </c>
      <c r="B19" s="80" t="s">
        <v>286</v>
      </c>
      <c r="C19" s="80" t="s">
        <v>287</v>
      </c>
      <c r="D19" s="80" t="s">
        <v>281</v>
      </c>
    </row>
    <row r="20" spans="1:4" x14ac:dyDescent="0.25">
      <c r="A20" s="93" t="s">
        <v>298</v>
      </c>
      <c r="B20" s="84">
        <v>401.25</v>
      </c>
      <c r="C20" s="84">
        <v>177.71</v>
      </c>
      <c r="D20" s="84">
        <f>SUM(B20:C20)</f>
        <v>578.96</v>
      </c>
    </row>
    <row r="21" spans="1:4" x14ac:dyDescent="0.25">
      <c r="A21" s="85" t="s">
        <v>299</v>
      </c>
      <c r="B21" s="87">
        <v>2916.61</v>
      </c>
      <c r="C21" s="87">
        <v>369.57</v>
      </c>
      <c r="D21" s="87">
        <f t="shared" ref="D21:D23" si="1">SUM(B21:C21)</f>
        <v>3286.1800000000003</v>
      </c>
    </row>
    <row r="22" spans="1:4" x14ac:dyDescent="0.25">
      <c r="A22" s="85" t="s">
        <v>300</v>
      </c>
      <c r="B22" s="87">
        <v>2093.2399999999998</v>
      </c>
      <c r="C22" s="87">
        <v>387.61</v>
      </c>
      <c r="D22" s="87">
        <f t="shared" si="1"/>
        <v>2480.85</v>
      </c>
    </row>
    <row r="23" spans="1:4" ht="15.75" thickBot="1" x14ac:dyDescent="0.3">
      <c r="A23" s="88" t="s">
        <v>301</v>
      </c>
      <c r="B23" s="90">
        <v>379.65</v>
      </c>
      <c r="C23" s="90">
        <v>7.46</v>
      </c>
      <c r="D23" s="90">
        <f t="shared" si="1"/>
        <v>387.10999999999996</v>
      </c>
    </row>
    <row r="24" spans="1:4" ht="15.75" thickBot="1" x14ac:dyDescent="0.3">
      <c r="B24" s="92">
        <f>SUM(B20:B23)</f>
        <v>5790.75</v>
      </c>
      <c r="C24" s="92">
        <f t="shared" ref="C24:D24" si="2">SUM(C20:C23)</f>
        <v>942.35</v>
      </c>
      <c r="D24" s="92">
        <f t="shared" si="2"/>
        <v>6733.0999999999995</v>
      </c>
    </row>
  </sheetData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&amp;C&amp;"-,Gras italique"&amp;14Annexe 2-&amp;P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9"/>
  <sheetViews>
    <sheetView workbookViewId="0">
      <selection activeCell="K14" sqref="K14"/>
    </sheetView>
  </sheetViews>
  <sheetFormatPr baseColWidth="10" defaultRowHeight="15" x14ac:dyDescent="0.25"/>
  <cols>
    <col min="1" max="4" width="10.7109375" customWidth="1"/>
    <col min="5" max="5" width="12.7109375" customWidth="1"/>
    <col min="6" max="10" width="10.7109375" customWidth="1"/>
    <col min="11" max="11" width="12.7109375" customWidth="1"/>
  </cols>
  <sheetData>
    <row r="1" spans="1:10" ht="15.75" thickBot="1" x14ac:dyDescent="0.3"/>
    <row r="2" spans="1:10" ht="15.75" thickBot="1" x14ac:dyDescent="0.3">
      <c r="A2" s="8" t="s">
        <v>0</v>
      </c>
      <c r="B2" s="97"/>
      <c r="C2" s="98"/>
      <c r="D2" s="99"/>
      <c r="E2" s="2" t="s">
        <v>1</v>
      </c>
    </row>
    <row r="3" spans="1:10" ht="26.25" customHeight="1" thickBot="1" x14ac:dyDescent="0.3">
      <c r="A3" s="11">
        <v>89</v>
      </c>
      <c r="B3" s="100" t="s">
        <v>2</v>
      </c>
      <c r="C3" s="101"/>
      <c r="D3" s="102"/>
      <c r="E3" s="5">
        <v>82.52</v>
      </c>
    </row>
    <row r="4" spans="1:10" ht="15.75" thickBot="1" x14ac:dyDescent="0.3">
      <c r="A4" s="6"/>
      <c r="B4" s="6"/>
      <c r="C4" s="6"/>
      <c r="D4" s="6"/>
    </row>
    <row r="5" spans="1:10" ht="15.75" thickBot="1" x14ac:dyDescent="0.3">
      <c r="A5" s="28"/>
      <c r="B5" s="28"/>
      <c r="C5" s="28"/>
      <c r="D5" s="27"/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</row>
    <row r="6" spans="1:10" ht="24.95" customHeight="1" thickBot="1" x14ac:dyDescent="0.3">
      <c r="A6" s="94" t="s">
        <v>9</v>
      </c>
      <c r="B6" s="95"/>
      <c r="C6" s="95"/>
      <c r="D6" s="96"/>
      <c r="E6" s="10"/>
      <c r="F6" s="9"/>
      <c r="G6" s="9"/>
      <c r="H6" s="9"/>
      <c r="I6" s="9"/>
      <c r="J6" s="9"/>
    </row>
    <row r="7" spans="1:10" ht="24.95" customHeight="1" thickBot="1" x14ac:dyDescent="0.3">
      <c r="A7" s="94" t="s">
        <v>10</v>
      </c>
      <c r="B7" s="95"/>
      <c r="C7" s="95"/>
      <c r="D7" s="96"/>
      <c r="E7" s="10"/>
      <c r="F7" s="9"/>
      <c r="G7" s="9"/>
      <c r="H7" s="9"/>
      <c r="I7" s="9"/>
      <c r="J7" s="9"/>
    </row>
    <row r="8" spans="1:10" ht="24.95" customHeight="1" thickBot="1" x14ac:dyDescent="0.3">
      <c r="A8" s="94" t="s">
        <v>11</v>
      </c>
      <c r="B8" s="95"/>
      <c r="C8" s="95"/>
      <c r="D8" s="96"/>
      <c r="E8" s="10"/>
      <c r="F8" s="9"/>
      <c r="G8" s="9"/>
      <c r="H8" s="9"/>
      <c r="I8" s="9"/>
      <c r="J8" s="9"/>
    </row>
    <row r="9" spans="1:10" ht="24.95" customHeight="1" thickBot="1" x14ac:dyDescent="0.3">
      <c r="A9" s="94" t="s">
        <v>12</v>
      </c>
      <c r="B9" s="95"/>
      <c r="C9" s="95"/>
      <c r="D9" s="96"/>
      <c r="E9" s="10"/>
      <c r="F9" s="9"/>
      <c r="G9" s="9"/>
      <c r="H9" s="9"/>
      <c r="I9" s="9"/>
      <c r="J9" s="9"/>
    </row>
    <row r="10" spans="1:10" ht="24.95" customHeight="1" thickBot="1" x14ac:dyDescent="0.3">
      <c r="A10" s="94" t="s">
        <v>13</v>
      </c>
      <c r="B10" s="95"/>
      <c r="C10" s="95"/>
      <c r="D10" s="96"/>
      <c r="E10" s="10"/>
      <c r="F10" s="9"/>
      <c r="G10" s="9"/>
      <c r="H10" s="9"/>
      <c r="I10" s="9"/>
      <c r="J10" s="9"/>
    </row>
    <row r="11" spans="1:10" ht="24.95" customHeight="1" thickBot="1" x14ac:dyDescent="0.3">
      <c r="A11" s="94" t="s">
        <v>14</v>
      </c>
      <c r="B11" s="95"/>
      <c r="C11" s="95"/>
      <c r="D11" s="96"/>
      <c r="E11" s="10"/>
      <c r="F11" s="9"/>
      <c r="G11" s="9"/>
      <c r="H11" s="9"/>
      <c r="I11" s="9"/>
      <c r="J11" s="9"/>
    </row>
    <row r="12" spans="1:10" ht="24.95" customHeight="1" thickBot="1" x14ac:dyDescent="0.3">
      <c r="A12" s="94" t="s">
        <v>15</v>
      </c>
      <c r="B12" s="95"/>
      <c r="C12" s="95"/>
      <c r="D12" s="96"/>
      <c r="E12" s="9"/>
      <c r="F12" s="9"/>
      <c r="G12" s="10"/>
      <c r="H12" s="9"/>
      <c r="I12" s="9"/>
      <c r="J12" s="9"/>
    </row>
    <row r="13" spans="1:10" ht="24.95" customHeight="1" thickBot="1" x14ac:dyDescent="0.3">
      <c r="A13" s="94" t="s">
        <v>16</v>
      </c>
      <c r="B13" s="95"/>
      <c r="C13" s="95"/>
      <c r="D13" s="96"/>
      <c r="E13" s="9"/>
      <c r="F13" s="9"/>
      <c r="G13" s="10"/>
      <c r="H13" s="9"/>
      <c r="I13" s="9"/>
      <c r="J13" s="9"/>
    </row>
    <row r="14" spans="1:10" ht="24.95" customHeight="1" thickBot="1" x14ac:dyDescent="0.3">
      <c r="A14" s="94" t="s">
        <v>17</v>
      </c>
      <c r="B14" s="95"/>
      <c r="C14" s="95"/>
      <c r="D14" s="96"/>
      <c r="E14" s="9"/>
      <c r="F14" s="9"/>
      <c r="G14" s="10"/>
      <c r="H14" s="9"/>
      <c r="I14" s="9"/>
      <c r="J14" s="9"/>
    </row>
    <row r="15" spans="1:10" ht="24.95" customHeight="1" thickBot="1" x14ac:dyDescent="0.3">
      <c r="A15" s="94" t="s">
        <v>18</v>
      </c>
      <c r="B15" s="95"/>
      <c r="C15" s="95"/>
      <c r="D15" s="96"/>
      <c r="E15" s="9"/>
      <c r="F15" s="9"/>
      <c r="G15" s="10"/>
      <c r="H15" s="9"/>
      <c r="I15" s="9"/>
      <c r="J15" s="9"/>
    </row>
    <row r="16" spans="1:10" ht="24.95" customHeight="1" thickBot="1" x14ac:dyDescent="0.3">
      <c r="A16" s="94" t="s">
        <v>19</v>
      </c>
      <c r="B16" s="95"/>
      <c r="C16" s="95"/>
      <c r="D16" s="96"/>
      <c r="E16" s="9"/>
      <c r="F16" s="26"/>
      <c r="G16" s="9"/>
      <c r="H16" s="10"/>
      <c r="I16" s="9"/>
      <c r="J16" s="9"/>
    </row>
    <row r="17" spans="1:10" ht="24.95" customHeight="1" thickBot="1" x14ac:dyDescent="0.3">
      <c r="A17" s="94" t="s">
        <v>20</v>
      </c>
      <c r="B17" s="95"/>
      <c r="C17" s="95"/>
      <c r="D17" s="96"/>
      <c r="E17" s="9"/>
      <c r="F17" s="9"/>
      <c r="G17" s="9"/>
      <c r="H17" s="10"/>
      <c r="I17" s="9"/>
      <c r="J17" s="9"/>
    </row>
    <row r="18" spans="1:10" ht="24.95" customHeight="1" thickBot="1" x14ac:dyDescent="0.3">
      <c r="A18" s="94" t="s">
        <v>21</v>
      </c>
      <c r="B18" s="95"/>
      <c r="C18" s="95"/>
      <c r="D18" s="96"/>
      <c r="E18" s="9"/>
      <c r="F18" s="9"/>
      <c r="G18" s="9"/>
      <c r="H18" s="9"/>
      <c r="I18" s="10"/>
      <c r="J18" s="9"/>
    </row>
    <row r="19" spans="1:10" ht="24.95" customHeight="1" thickBot="1" x14ac:dyDescent="0.3">
      <c r="A19" s="94" t="s">
        <v>22</v>
      </c>
      <c r="B19" s="95"/>
      <c r="C19" s="95"/>
      <c r="D19" s="96"/>
      <c r="E19" s="9"/>
      <c r="F19" s="9"/>
      <c r="G19" s="9"/>
      <c r="H19" s="9"/>
      <c r="I19" s="9"/>
      <c r="J19" s="10"/>
    </row>
  </sheetData>
  <mergeCells count="16">
    <mergeCell ref="A12:D12"/>
    <mergeCell ref="B2:D2"/>
    <mergeCell ref="B3:D3"/>
    <mergeCell ref="A6:D6"/>
    <mergeCell ref="A7:D7"/>
    <mergeCell ref="A8:D8"/>
    <mergeCell ref="A9:D9"/>
    <mergeCell ref="A10:D10"/>
    <mergeCell ref="A11:D11"/>
    <mergeCell ref="A19:D19"/>
    <mergeCell ref="A13:D13"/>
    <mergeCell ref="A14:D14"/>
    <mergeCell ref="A15:D15"/>
    <mergeCell ref="A16:D16"/>
    <mergeCell ref="A17:D17"/>
    <mergeCell ref="A18:D1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&amp;C&amp;"-,Gras italique"&amp;14Annexe 2-&amp;P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1"/>
  <sheetViews>
    <sheetView topLeftCell="A7" workbookViewId="0">
      <selection activeCell="L13" sqref="L13"/>
    </sheetView>
  </sheetViews>
  <sheetFormatPr baseColWidth="10" defaultRowHeight="15" x14ac:dyDescent="0.25"/>
  <cols>
    <col min="1" max="4" width="10.7109375" customWidth="1"/>
    <col min="5" max="5" width="12.7109375" customWidth="1"/>
    <col min="6" max="12" width="10.7109375" customWidth="1"/>
  </cols>
  <sheetData>
    <row r="1" spans="1:7" x14ac:dyDescent="0.25">
      <c r="A1" s="29"/>
      <c r="B1" s="12"/>
      <c r="C1" s="12"/>
      <c r="D1" s="12"/>
    </row>
    <row r="2" spans="1:7" ht="15.75" thickBot="1" x14ac:dyDescent="0.3">
      <c r="A2" s="6"/>
      <c r="B2" s="6"/>
      <c r="C2" s="6"/>
      <c r="D2" s="6"/>
    </row>
    <row r="3" spans="1:7" ht="15.75" thickBot="1" x14ac:dyDescent="0.3">
      <c r="A3" s="2" t="s">
        <v>0</v>
      </c>
      <c r="B3" s="97"/>
      <c r="C3" s="98"/>
      <c r="D3" s="99"/>
      <c r="E3" s="2" t="s">
        <v>1</v>
      </c>
      <c r="F3" s="70"/>
    </row>
    <row r="4" spans="1:7" ht="24.95" customHeight="1" x14ac:dyDescent="0.25">
      <c r="A4" s="30">
        <v>94</v>
      </c>
      <c r="B4" s="112" t="s">
        <v>23</v>
      </c>
      <c r="C4" s="113"/>
      <c r="D4" s="114"/>
      <c r="E4" s="21">
        <v>3.88</v>
      </c>
      <c r="F4" s="71"/>
      <c r="G4" s="72"/>
    </row>
    <row r="5" spans="1:7" ht="24.95" customHeight="1" x14ac:dyDescent="0.25">
      <c r="A5" s="31">
        <v>95</v>
      </c>
      <c r="B5" s="103" t="s">
        <v>24</v>
      </c>
      <c r="C5" s="104"/>
      <c r="D5" s="105"/>
      <c r="E5" s="22">
        <v>3.88</v>
      </c>
      <c r="F5" s="71"/>
      <c r="G5" s="72"/>
    </row>
    <row r="6" spans="1:7" ht="24.95" customHeight="1" x14ac:dyDescent="0.25">
      <c r="A6" s="31">
        <v>103</v>
      </c>
      <c r="B6" s="103" t="s">
        <v>23</v>
      </c>
      <c r="C6" s="104"/>
      <c r="D6" s="105"/>
      <c r="E6" s="22">
        <v>9.75</v>
      </c>
      <c r="F6" s="71"/>
      <c r="G6" s="72"/>
    </row>
    <row r="7" spans="1:7" ht="24.95" customHeight="1" x14ac:dyDescent="0.25">
      <c r="A7" s="31">
        <v>105</v>
      </c>
      <c r="B7" s="103" t="s">
        <v>24</v>
      </c>
      <c r="C7" s="104"/>
      <c r="D7" s="105"/>
      <c r="E7" s="22">
        <v>9.75</v>
      </c>
      <c r="F7" s="71"/>
      <c r="G7" s="72"/>
    </row>
    <row r="8" spans="1:7" ht="24.95" customHeight="1" x14ac:dyDescent="0.25">
      <c r="A8" s="31">
        <v>154</v>
      </c>
      <c r="B8" s="103" t="s">
        <v>23</v>
      </c>
      <c r="C8" s="104"/>
      <c r="D8" s="105"/>
      <c r="E8" s="22">
        <v>8.5</v>
      </c>
      <c r="F8" s="71"/>
      <c r="G8" s="72"/>
    </row>
    <row r="9" spans="1:7" ht="24.95" customHeight="1" x14ac:dyDescent="0.25">
      <c r="A9" s="31">
        <v>155</v>
      </c>
      <c r="B9" s="103" t="s">
        <v>25</v>
      </c>
      <c r="C9" s="104"/>
      <c r="D9" s="105"/>
      <c r="E9" s="22">
        <v>19.5</v>
      </c>
      <c r="F9" s="71"/>
      <c r="G9" s="72"/>
    </row>
    <row r="10" spans="1:7" ht="24.95" customHeight="1" x14ac:dyDescent="0.25">
      <c r="A10" s="31">
        <v>220</v>
      </c>
      <c r="B10" s="103" t="s">
        <v>23</v>
      </c>
      <c r="C10" s="104"/>
      <c r="D10" s="105"/>
      <c r="E10" s="22">
        <v>14.35</v>
      </c>
      <c r="F10" s="71"/>
      <c r="G10" s="72"/>
    </row>
    <row r="11" spans="1:7" ht="24.95" customHeight="1" x14ac:dyDescent="0.25">
      <c r="A11" s="31">
        <v>222</v>
      </c>
      <c r="B11" s="103" t="s">
        <v>24</v>
      </c>
      <c r="C11" s="104"/>
      <c r="D11" s="105"/>
      <c r="E11" s="22">
        <v>21.75</v>
      </c>
      <c r="F11" s="71"/>
      <c r="G11" s="72"/>
    </row>
    <row r="12" spans="1:7" ht="24.95" customHeight="1" x14ac:dyDescent="0.25">
      <c r="A12" s="31">
        <v>224</v>
      </c>
      <c r="B12" s="103" t="s">
        <v>24</v>
      </c>
      <c r="C12" s="104"/>
      <c r="D12" s="105"/>
      <c r="E12" s="22">
        <v>5.45</v>
      </c>
      <c r="F12" s="71"/>
      <c r="G12" s="72"/>
    </row>
    <row r="13" spans="1:7" ht="24.95" customHeight="1" x14ac:dyDescent="0.25">
      <c r="A13" s="31">
        <v>225</v>
      </c>
      <c r="B13" s="103" t="s">
        <v>23</v>
      </c>
      <c r="C13" s="104"/>
      <c r="D13" s="105"/>
      <c r="E13" s="22">
        <v>5.5</v>
      </c>
      <c r="F13" s="71"/>
      <c r="G13" s="72"/>
    </row>
    <row r="14" spans="1:7" ht="24.95" customHeight="1" x14ac:dyDescent="0.25">
      <c r="A14" s="31">
        <v>282</v>
      </c>
      <c r="B14" s="103" t="s">
        <v>24</v>
      </c>
      <c r="C14" s="104"/>
      <c r="D14" s="105"/>
      <c r="E14" s="22">
        <v>22.42</v>
      </c>
      <c r="F14" s="71"/>
      <c r="G14" s="72"/>
    </row>
    <row r="15" spans="1:7" ht="24.95" customHeight="1" x14ac:dyDescent="0.25">
      <c r="A15" s="31">
        <v>284</v>
      </c>
      <c r="B15" s="103" t="s">
        <v>23</v>
      </c>
      <c r="C15" s="104"/>
      <c r="D15" s="105"/>
      <c r="E15" s="22">
        <v>15.26</v>
      </c>
      <c r="F15" s="71"/>
      <c r="G15" s="72"/>
    </row>
    <row r="16" spans="1:7" ht="24.95" customHeight="1" x14ac:dyDescent="0.25">
      <c r="A16" s="31">
        <v>301</v>
      </c>
      <c r="B16" s="103" t="s">
        <v>24</v>
      </c>
      <c r="C16" s="104"/>
      <c r="D16" s="105"/>
      <c r="E16" s="22">
        <v>5.5</v>
      </c>
      <c r="F16" s="71"/>
      <c r="G16" s="72"/>
    </row>
    <row r="17" spans="1:10" ht="24.95" customHeight="1" thickBot="1" x14ac:dyDescent="0.3">
      <c r="A17" s="32">
        <v>302</v>
      </c>
      <c r="B17" s="118" t="s">
        <v>23</v>
      </c>
      <c r="C17" s="119"/>
      <c r="D17" s="120"/>
      <c r="E17" s="23">
        <v>5.5</v>
      </c>
      <c r="F17" s="71"/>
      <c r="G17" s="72"/>
    </row>
    <row r="18" spans="1:10" ht="24.95" customHeight="1" thickBot="1" x14ac:dyDescent="0.3">
      <c r="A18" s="4"/>
      <c r="B18" s="115" t="s">
        <v>26</v>
      </c>
      <c r="C18" s="116"/>
      <c r="D18" s="117"/>
      <c r="E18" s="24">
        <f>SUM(E4:E17)</f>
        <v>150.99</v>
      </c>
      <c r="F18" s="73"/>
      <c r="G18" s="69"/>
    </row>
    <row r="19" spans="1:10" ht="15.75" thickBot="1" x14ac:dyDescent="0.3">
      <c r="A19" s="6"/>
      <c r="B19" s="6"/>
      <c r="C19" s="6"/>
      <c r="D19" s="6"/>
    </row>
    <row r="20" spans="1:10" ht="15.75" thickBot="1" x14ac:dyDescent="0.3">
      <c r="A20" s="109"/>
      <c r="B20" s="110"/>
      <c r="C20" s="110"/>
      <c r="D20" s="111"/>
      <c r="E20" s="15" t="s">
        <v>3</v>
      </c>
      <c r="F20" s="15" t="s">
        <v>4</v>
      </c>
      <c r="G20" s="15" t="s">
        <v>5</v>
      </c>
      <c r="H20" s="15" t="s">
        <v>6</v>
      </c>
      <c r="I20" s="15" t="s">
        <v>7</v>
      </c>
      <c r="J20" s="16" t="s">
        <v>8</v>
      </c>
    </row>
    <row r="21" spans="1:10" ht="24.95" customHeight="1" thickBot="1" x14ac:dyDescent="0.3">
      <c r="A21" s="106" t="s">
        <v>27</v>
      </c>
      <c r="B21" s="107"/>
      <c r="C21" s="107"/>
      <c r="D21" s="108"/>
      <c r="E21" s="25"/>
      <c r="F21" s="17"/>
      <c r="G21" s="17"/>
      <c r="H21" s="17"/>
      <c r="I21" s="17"/>
      <c r="J21" s="5"/>
    </row>
    <row r="22" spans="1:10" ht="24.95" customHeight="1" thickBot="1" x14ac:dyDescent="0.3">
      <c r="A22" s="106" t="s">
        <v>28</v>
      </c>
      <c r="B22" s="107"/>
      <c r="C22" s="107"/>
      <c r="D22" s="108"/>
      <c r="E22" s="25"/>
      <c r="F22" s="17"/>
      <c r="G22" s="17"/>
      <c r="H22" s="17"/>
      <c r="I22" s="17"/>
      <c r="J22" s="5"/>
    </row>
    <row r="23" spans="1:10" ht="24.95" customHeight="1" thickBot="1" x14ac:dyDescent="0.3">
      <c r="A23" s="106" t="s">
        <v>29</v>
      </c>
      <c r="B23" s="107"/>
      <c r="C23" s="107"/>
      <c r="D23" s="108"/>
      <c r="E23" s="25"/>
      <c r="F23" s="17"/>
      <c r="G23" s="17"/>
      <c r="H23" s="17"/>
      <c r="I23" s="17"/>
      <c r="J23" s="5"/>
    </row>
    <row r="24" spans="1:10" ht="24.95" customHeight="1" thickBot="1" x14ac:dyDescent="0.3">
      <c r="A24" s="106" t="s">
        <v>30</v>
      </c>
      <c r="B24" s="107"/>
      <c r="C24" s="107"/>
      <c r="D24" s="108"/>
      <c r="E24" s="25"/>
      <c r="F24" s="17"/>
      <c r="G24" s="17"/>
      <c r="H24" s="17"/>
      <c r="I24" s="17"/>
      <c r="J24" s="5"/>
    </row>
    <row r="25" spans="1:10" ht="24.95" customHeight="1" thickBot="1" x14ac:dyDescent="0.3">
      <c r="A25" s="106" t="s">
        <v>31</v>
      </c>
      <c r="B25" s="107"/>
      <c r="C25" s="107"/>
      <c r="D25" s="108"/>
      <c r="E25" s="25"/>
      <c r="F25" s="17"/>
      <c r="G25" s="17"/>
      <c r="H25" s="17"/>
      <c r="I25" s="17"/>
      <c r="J25" s="5"/>
    </row>
    <row r="26" spans="1:10" ht="24.95" customHeight="1" thickBot="1" x14ac:dyDescent="0.3">
      <c r="A26" s="106" t="s">
        <v>36</v>
      </c>
      <c r="B26" s="107"/>
      <c r="C26" s="107"/>
      <c r="D26" s="108"/>
      <c r="E26" s="25"/>
      <c r="F26" s="17"/>
      <c r="G26" s="17"/>
      <c r="H26" s="17"/>
      <c r="I26" s="17"/>
      <c r="J26" s="5"/>
    </row>
    <row r="27" spans="1:10" ht="24.95" customHeight="1" thickBot="1" x14ac:dyDescent="0.3">
      <c r="A27" s="106" t="s">
        <v>37</v>
      </c>
      <c r="B27" s="107"/>
      <c r="C27" s="107"/>
      <c r="D27" s="108"/>
      <c r="E27" s="25"/>
      <c r="F27" s="17"/>
      <c r="G27" s="17"/>
      <c r="H27" s="17"/>
      <c r="I27" s="17"/>
      <c r="J27" s="5"/>
    </row>
    <row r="28" spans="1:10" ht="24.95" customHeight="1" thickBot="1" x14ac:dyDescent="0.3">
      <c r="A28" s="106" t="s">
        <v>32</v>
      </c>
      <c r="B28" s="107"/>
      <c r="C28" s="107"/>
      <c r="D28" s="108"/>
      <c r="E28" s="17"/>
      <c r="F28" s="25"/>
      <c r="G28" s="17"/>
      <c r="H28" s="17"/>
      <c r="I28" s="17"/>
      <c r="J28" s="5"/>
    </row>
    <row r="29" spans="1:10" ht="24.95" customHeight="1" thickBot="1" x14ac:dyDescent="0.3">
      <c r="A29" s="106" t="s">
        <v>33</v>
      </c>
      <c r="B29" s="107"/>
      <c r="C29" s="107"/>
      <c r="D29" s="108"/>
      <c r="E29" s="17"/>
      <c r="F29" s="25"/>
      <c r="G29" s="17"/>
      <c r="H29" s="17"/>
      <c r="I29" s="17"/>
      <c r="J29" s="5"/>
    </row>
    <row r="30" spans="1:10" ht="24.95" customHeight="1" thickBot="1" x14ac:dyDescent="0.3">
      <c r="A30" s="106" t="s">
        <v>34</v>
      </c>
      <c r="B30" s="107"/>
      <c r="C30" s="107"/>
      <c r="D30" s="108"/>
      <c r="E30" s="17"/>
      <c r="F30" s="17"/>
      <c r="G30" s="25"/>
      <c r="H30" s="17"/>
      <c r="I30" s="17"/>
      <c r="J30" s="5"/>
    </row>
    <row r="31" spans="1:10" ht="24.95" customHeight="1" thickBot="1" x14ac:dyDescent="0.3">
      <c r="A31" s="106" t="s">
        <v>35</v>
      </c>
      <c r="B31" s="107"/>
      <c r="C31" s="107"/>
      <c r="D31" s="108"/>
      <c r="E31" s="17"/>
      <c r="F31" s="17"/>
      <c r="G31" s="25"/>
      <c r="H31" s="17"/>
      <c r="I31" s="17"/>
      <c r="J31" s="5"/>
    </row>
  </sheetData>
  <mergeCells count="28">
    <mergeCell ref="B8:D8"/>
    <mergeCell ref="A23:D23"/>
    <mergeCell ref="A24:D24"/>
    <mergeCell ref="A25:D25"/>
    <mergeCell ref="A26:D26"/>
    <mergeCell ref="A21:D21"/>
    <mergeCell ref="A22:D22"/>
    <mergeCell ref="B18:D18"/>
    <mergeCell ref="B14:D14"/>
    <mergeCell ref="B15:D15"/>
    <mergeCell ref="B17:D17"/>
    <mergeCell ref="B16:D16"/>
    <mergeCell ref="B9:D9"/>
    <mergeCell ref="B10:D10"/>
    <mergeCell ref="B11:D11"/>
    <mergeCell ref="B12:D12"/>
    <mergeCell ref="B3:D3"/>
    <mergeCell ref="B4:D4"/>
    <mergeCell ref="B5:D5"/>
    <mergeCell ref="B6:D6"/>
    <mergeCell ref="B7:D7"/>
    <mergeCell ref="B13:D13"/>
    <mergeCell ref="A30:D30"/>
    <mergeCell ref="A31:D31"/>
    <mergeCell ref="A20:D20"/>
    <mergeCell ref="A27:D27"/>
    <mergeCell ref="A28:D28"/>
    <mergeCell ref="A29:D2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&amp;C&amp;"-,Gras italique"&amp;14Annexe 2-&amp;P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2"/>
  <sheetViews>
    <sheetView topLeftCell="A11" workbookViewId="0">
      <selection activeCell="G1" sqref="G1:I32"/>
    </sheetView>
  </sheetViews>
  <sheetFormatPr baseColWidth="10" defaultRowHeight="15" x14ac:dyDescent="0.25"/>
  <cols>
    <col min="1" max="4" width="10.7109375" customWidth="1"/>
    <col min="5" max="5" width="11.85546875" customWidth="1"/>
    <col min="6" max="6" width="12.7109375" customWidth="1"/>
    <col min="7" max="12" width="10.7109375" customWidth="1"/>
  </cols>
  <sheetData>
    <row r="1" spans="1:5" ht="24.95" customHeight="1" thickBot="1" x14ac:dyDescent="0.3">
      <c r="B1" s="35"/>
      <c r="C1" s="35"/>
      <c r="D1" s="35"/>
    </row>
    <row r="2" spans="1:5" ht="24.95" customHeight="1" thickBot="1" x14ac:dyDescent="0.3">
      <c r="A2" s="1" t="s">
        <v>0</v>
      </c>
      <c r="B2" s="97"/>
      <c r="C2" s="98"/>
      <c r="D2" s="99"/>
      <c r="E2" s="2" t="s">
        <v>1</v>
      </c>
    </row>
    <row r="3" spans="1:5" ht="24.95" customHeight="1" x14ac:dyDescent="0.25">
      <c r="A3" s="30">
        <v>98</v>
      </c>
      <c r="B3" s="112" t="s">
        <v>210</v>
      </c>
      <c r="C3" s="113"/>
      <c r="D3" s="114"/>
      <c r="E3" s="21">
        <v>49.38</v>
      </c>
    </row>
    <row r="4" spans="1:5" ht="24.95" customHeight="1" x14ac:dyDescent="0.25">
      <c r="A4" s="31">
        <v>100</v>
      </c>
      <c r="B4" s="103" t="s">
        <v>38</v>
      </c>
      <c r="C4" s="104"/>
      <c r="D4" s="105"/>
      <c r="E4" s="22">
        <v>62.29</v>
      </c>
    </row>
    <row r="5" spans="1:5" ht="24.95" customHeight="1" x14ac:dyDescent="0.25">
      <c r="A5" s="31">
        <v>101</v>
      </c>
      <c r="B5" s="103" t="s">
        <v>38</v>
      </c>
      <c r="C5" s="104"/>
      <c r="D5" s="105"/>
      <c r="E5" s="22">
        <v>82.6</v>
      </c>
    </row>
    <row r="6" spans="1:5" ht="24.95" customHeight="1" x14ac:dyDescent="0.25">
      <c r="A6" s="31">
        <v>102</v>
      </c>
      <c r="B6" s="103" t="s">
        <v>38</v>
      </c>
      <c r="C6" s="104"/>
      <c r="D6" s="105"/>
      <c r="E6" s="22">
        <v>82.6</v>
      </c>
    </row>
    <row r="7" spans="1:5" ht="24.95" customHeight="1" x14ac:dyDescent="0.25">
      <c r="A7" s="31">
        <v>106</v>
      </c>
      <c r="B7" s="103" t="s">
        <v>38</v>
      </c>
      <c r="C7" s="104"/>
      <c r="D7" s="105"/>
      <c r="E7" s="22">
        <v>82.6</v>
      </c>
    </row>
    <row r="8" spans="1:5" ht="24.95" customHeight="1" x14ac:dyDescent="0.25">
      <c r="A8" s="31">
        <v>107</v>
      </c>
      <c r="B8" s="103" t="s">
        <v>38</v>
      </c>
      <c r="C8" s="104"/>
      <c r="D8" s="105"/>
      <c r="E8" s="22">
        <v>82.6</v>
      </c>
    </row>
    <row r="9" spans="1:5" ht="24.95" customHeight="1" x14ac:dyDescent="0.25">
      <c r="A9" s="31">
        <v>108</v>
      </c>
      <c r="B9" s="103" t="s">
        <v>39</v>
      </c>
      <c r="C9" s="104"/>
      <c r="D9" s="105"/>
      <c r="E9" s="22">
        <v>21.8</v>
      </c>
    </row>
    <row r="10" spans="1:5" ht="24.95" customHeight="1" x14ac:dyDescent="0.25">
      <c r="A10" s="31">
        <v>110</v>
      </c>
      <c r="B10" s="103" t="s">
        <v>38</v>
      </c>
      <c r="C10" s="104"/>
      <c r="D10" s="105"/>
      <c r="E10" s="22">
        <v>80.900000000000006</v>
      </c>
    </row>
    <row r="11" spans="1:5" ht="24.95" customHeight="1" x14ac:dyDescent="0.25">
      <c r="A11" s="31">
        <v>111</v>
      </c>
      <c r="B11" s="103" t="s">
        <v>38</v>
      </c>
      <c r="C11" s="104"/>
      <c r="D11" s="105"/>
      <c r="E11" s="22">
        <v>83.6</v>
      </c>
    </row>
    <row r="12" spans="1:5" ht="24.95" customHeight="1" x14ac:dyDescent="0.25">
      <c r="A12" s="31">
        <v>120</v>
      </c>
      <c r="B12" s="103" t="s">
        <v>40</v>
      </c>
      <c r="C12" s="104"/>
      <c r="D12" s="105"/>
      <c r="E12" s="22">
        <v>56.4</v>
      </c>
    </row>
    <row r="13" spans="1:5" ht="24.95" customHeight="1" x14ac:dyDescent="0.25">
      <c r="A13" s="31">
        <v>123</v>
      </c>
      <c r="B13" s="103" t="s">
        <v>41</v>
      </c>
      <c r="C13" s="104"/>
      <c r="D13" s="105"/>
      <c r="E13" s="22">
        <v>180.9</v>
      </c>
    </row>
    <row r="14" spans="1:5" ht="24.95" customHeight="1" x14ac:dyDescent="0.25">
      <c r="A14" s="31">
        <v>124</v>
      </c>
      <c r="B14" s="123" t="s">
        <v>211</v>
      </c>
      <c r="C14" s="124"/>
      <c r="D14" s="125"/>
      <c r="E14" s="22">
        <v>98</v>
      </c>
    </row>
    <row r="15" spans="1:5" ht="24.95" customHeight="1" x14ac:dyDescent="0.25">
      <c r="A15" s="31">
        <v>132</v>
      </c>
      <c r="B15" s="103" t="s">
        <v>67</v>
      </c>
      <c r="C15" s="104"/>
      <c r="D15" s="105"/>
      <c r="E15" s="22">
        <v>112.9</v>
      </c>
    </row>
    <row r="16" spans="1:5" ht="24.95" customHeight="1" x14ac:dyDescent="0.25">
      <c r="A16" s="31">
        <v>201</v>
      </c>
      <c r="B16" s="103" t="s">
        <v>43</v>
      </c>
      <c r="C16" s="104"/>
      <c r="D16" s="105"/>
      <c r="E16" s="22">
        <v>78.349999999999994</v>
      </c>
    </row>
    <row r="17" spans="1:5" ht="24.95" customHeight="1" x14ac:dyDescent="0.25">
      <c r="A17" s="31">
        <v>202</v>
      </c>
      <c r="B17" s="103" t="s">
        <v>43</v>
      </c>
      <c r="C17" s="104"/>
      <c r="D17" s="105"/>
      <c r="E17" s="22">
        <v>78.349999999999994</v>
      </c>
    </row>
    <row r="18" spans="1:5" ht="24.95" customHeight="1" x14ac:dyDescent="0.25">
      <c r="A18" s="31">
        <v>207</v>
      </c>
      <c r="B18" s="103" t="s">
        <v>43</v>
      </c>
      <c r="C18" s="104"/>
      <c r="D18" s="105"/>
      <c r="E18" s="22">
        <v>78.349999999999994</v>
      </c>
    </row>
    <row r="19" spans="1:5" ht="24.95" customHeight="1" x14ac:dyDescent="0.25">
      <c r="A19" s="31">
        <v>208</v>
      </c>
      <c r="B19" s="103" t="s">
        <v>43</v>
      </c>
      <c r="C19" s="104"/>
      <c r="D19" s="105"/>
      <c r="E19" s="22">
        <v>78.349999999999994</v>
      </c>
    </row>
    <row r="20" spans="1:5" ht="24.95" customHeight="1" x14ac:dyDescent="0.25">
      <c r="A20" s="31">
        <v>204</v>
      </c>
      <c r="B20" s="103" t="s">
        <v>44</v>
      </c>
      <c r="C20" s="104"/>
      <c r="D20" s="105"/>
      <c r="E20" s="22">
        <v>30.16</v>
      </c>
    </row>
    <row r="21" spans="1:5" ht="24.95" customHeight="1" x14ac:dyDescent="0.25">
      <c r="A21" s="31">
        <v>205</v>
      </c>
      <c r="B21" s="103" t="s">
        <v>44</v>
      </c>
      <c r="C21" s="104"/>
      <c r="D21" s="105"/>
      <c r="E21" s="22">
        <v>30.16</v>
      </c>
    </row>
    <row r="22" spans="1:5" ht="24.95" customHeight="1" x14ac:dyDescent="0.25">
      <c r="A22" s="31">
        <v>206</v>
      </c>
      <c r="B22" s="103" t="s">
        <v>44</v>
      </c>
      <c r="C22" s="104"/>
      <c r="D22" s="105"/>
      <c r="E22" s="22">
        <v>30.16</v>
      </c>
    </row>
    <row r="23" spans="1:5" ht="24.95" customHeight="1" x14ac:dyDescent="0.25">
      <c r="A23" s="31">
        <v>209</v>
      </c>
      <c r="B23" s="103" t="s">
        <v>44</v>
      </c>
      <c r="C23" s="104"/>
      <c r="D23" s="105"/>
      <c r="E23" s="22">
        <v>30.16</v>
      </c>
    </row>
    <row r="24" spans="1:5" ht="24.95" customHeight="1" x14ac:dyDescent="0.25">
      <c r="A24" s="31">
        <v>210</v>
      </c>
      <c r="B24" s="103" t="s">
        <v>44</v>
      </c>
      <c r="C24" s="104"/>
      <c r="D24" s="105"/>
      <c r="E24" s="22">
        <v>30.16</v>
      </c>
    </row>
    <row r="25" spans="1:5" ht="24.95" customHeight="1" x14ac:dyDescent="0.25">
      <c r="A25" s="31">
        <v>211</v>
      </c>
      <c r="B25" s="103" t="s">
        <v>44</v>
      </c>
      <c r="C25" s="104"/>
      <c r="D25" s="105"/>
      <c r="E25" s="22">
        <v>29.29</v>
      </c>
    </row>
    <row r="26" spans="1:5" ht="24.95" customHeight="1" x14ac:dyDescent="0.25">
      <c r="A26" s="31">
        <v>212</v>
      </c>
      <c r="B26" s="103" t="s">
        <v>45</v>
      </c>
      <c r="C26" s="104"/>
      <c r="D26" s="105"/>
      <c r="E26" s="22">
        <v>203.2</v>
      </c>
    </row>
    <row r="27" spans="1:5" ht="24.95" customHeight="1" x14ac:dyDescent="0.25">
      <c r="A27" s="31">
        <v>219</v>
      </c>
      <c r="B27" s="103" t="s">
        <v>42</v>
      </c>
      <c r="C27" s="104"/>
      <c r="D27" s="105"/>
      <c r="E27" s="22">
        <v>184.1</v>
      </c>
    </row>
    <row r="28" spans="1:5" ht="24.95" customHeight="1" x14ac:dyDescent="0.25">
      <c r="A28" s="31">
        <v>283</v>
      </c>
      <c r="B28" s="103" t="s">
        <v>212</v>
      </c>
      <c r="C28" s="104"/>
      <c r="D28" s="105"/>
      <c r="E28" s="22">
        <v>78.84</v>
      </c>
    </row>
    <row r="29" spans="1:5" ht="24.95" customHeight="1" x14ac:dyDescent="0.25">
      <c r="A29" s="31" t="s">
        <v>214</v>
      </c>
      <c r="B29" s="103" t="s">
        <v>213</v>
      </c>
      <c r="C29" s="104"/>
      <c r="D29" s="105"/>
      <c r="E29" s="22">
        <v>73.5</v>
      </c>
    </row>
    <row r="30" spans="1:5" ht="24.95" customHeight="1" x14ac:dyDescent="0.25">
      <c r="A30" s="31">
        <v>286</v>
      </c>
      <c r="B30" s="103" t="s">
        <v>215</v>
      </c>
      <c r="C30" s="104"/>
      <c r="D30" s="105"/>
      <c r="E30" s="22">
        <v>41.22</v>
      </c>
    </row>
    <row r="31" spans="1:5" ht="24.95" customHeight="1" thickBot="1" x14ac:dyDescent="0.3">
      <c r="A31" s="31">
        <v>289</v>
      </c>
      <c r="B31" s="118" t="s">
        <v>216</v>
      </c>
      <c r="C31" s="119"/>
      <c r="D31" s="120"/>
      <c r="E31" s="23">
        <v>74.87</v>
      </c>
    </row>
    <row r="32" spans="1:5" ht="24.95" customHeight="1" thickBot="1" x14ac:dyDescent="0.3">
      <c r="A32" s="32"/>
      <c r="B32" s="121" t="s">
        <v>46</v>
      </c>
      <c r="C32" s="121"/>
      <c r="D32" s="122"/>
      <c r="E32" s="33">
        <f>SUM(E3:E31)</f>
        <v>2225.7899999999995</v>
      </c>
    </row>
    <row r="33" spans="1:10" ht="24.95" customHeight="1" x14ac:dyDescent="0.25"/>
    <row r="34" spans="1:10" ht="24.95" customHeight="1" thickBot="1" x14ac:dyDescent="0.3"/>
    <row r="35" spans="1:10" ht="24.95" customHeight="1" thickBot="1" x14ac:dyDescent="0.3">
      <c r="A35" s="109"/>
      <c r="B35" s="110"/>
      <c r="C35" s="110"/>
      <c r="D35" s="111"/>
      <c r="E35" s="15" t="s">
        <v>3</v>
      </c>
      <c r="F35" s="15" t="s">
        <v>4</v>
      </c>
      <c r="G35" s="15" t="s">
        <v>5</v>
      </c>
      <c r="H35" s="15" t="s">
        <v>6</v>
      </c>
      <c r="I35" s="15" t="s">
        <v>7</v>
      </c>
      <c r="J35" s="16" t="s">
        <v>8</v>
      </c>
    </row>
    <row r="36" spans="1:10" ht="24.95" customHeight="1" thickBot="1" x14ac:dyDescent="0.3">
      <c r="A36" s="106" t="s">
        <v>47</v>
      </c>
      <c r="B36" s="107"/>
      <c r="C36" s="107"/>
      <c r="D36" s="108"/>
      <c r="E36" s="25"/>
      <c r="F36" s="17"/>
      <c r="G36" s="17"/>
      <c r="H36" s="17"/>
      <c r="I36" s="17"/>
      <c r="J36" s="5"/>
    </row>
    <row r="37" spans="1:10" ht="24.95" customHeight="1" thickBot="1" x14ac:dyDescent="0.3">
      <c r="A37" s="106" t="s">
        <v>48</v>
      </c>
      <c r="B37" s="107"/>
      <c r="C37" s="107"/>
      <c r="D37" s="108"/>
      <c r="E37" s="25"/>
      <c r="F37" s="17"/>
      <c r="G37" s="17"/>
      <c r="H37" s="17"/>
      <c r="I37" s="17"/>
      <c r="J37" s="5"/>
    </row>
    <row r="38" spans="1:10" ht="24.95" customHeight="1" thickBot="1" x14ac:dyDescent="0.3">
      <c r="A38" s="106" t="s">
        <v>49</v>
      </c>
      <c r="B38" s="107"/>
      <c r="C38" s="107"/>
      <c r="D38" s="108"/>
      <c r="E38" s="25"/>
      <c r="F38" s="17"/>
      <c r="G38" s="17"/>
      <c r="H38" s="17"/>
      <c r="I38" s="17"/>
      <c r="J38" s="5"/>
    </row>
    <row r="39" spans="1:10" ht="24.95" customHeight="1" thickBot="1" x14ac:dyDescent="0.3">
      <c r="A39" s="106" t="s">
        <v>50</v>
      </c>
      <c r="B39" s="107"/>
      <c r="C39" s="107"/>
      <c r="D39" s="108"/>
      <c r="E39" s="25"/>
      <c r="F39" s="17"/>
      <c r="G39" s="17"/>
      <c r="H39" s="17"/>
      <c r="I39" s="17"/>
      <c r="J39" s="5"/>
    </row>
    <row r="40" spans="1:10" ht="24.95" customHeight="1" thickBot="1" x14ac:dyDescent="0.3">
      <c r="A40" s="106" t="s">
        <v>51</v>
      </c>
      <c r="B40" s="107"/>
      <c r="C40" s="107"/>
      <c r="D40" s="108"/>
      <c r="E40" s="25"/>
      <c r="F40" s="17"/>
      <c r="G40" s="17"/>
      <c r="H40" s="17"/>
      <c r="I40" s="17"/>
      <c r="J40" s="5"/>
    </row>
    <row r="41" spans="1:10" ht="24.95" customHeight="1" thickBot="1" x14ac:dyDescent="0.3">
      <c r="A41" s="106" t="s">
        <v>63</v>
      </c>
      <c r="B41" s="107"/>
      <c r="C41" s="107"/>
      <c r="D41" s="108"/>
      <c r="E41" s="17"/>
      <c r="F41" s="17"/>
      <c r="G41" s="25"/>
      <c r="H41" s="17"/>
      <c r="I41" s="17"/>
      <c r="J41" s="5"/>
    </row>
    <row r="42" spans="1:10" ht="24.95" customHeight="1" thickBot="1" x14ac:dyDescent="0.3">
      <c r="A42" s="106" t="s">
        <v>52</v>
      </c>
      <c r="B42" s="107"/>
      <c r="C42" s="107"/>
      <c r="D42" s="108"/>
      <c r="E42" s="17"/>
      <c r="F42" s="25"/>
      <c r="G42" s="17"/>
      <c r="H42" s="17"/>
      <c r="I42" s="17"/>
      <c r="J42" s="5"/>
    </row>
    <row r="43" spans="1:10" ht="24.95" customHeight="1" thickBot="1" x14ac:dyDescent="0.3">
      <c r="A43" s="106" t="s">
        <v>53</v>
      </c>
      <c r="B43" s="107"/>
      <c r="C43" s="107"/>
      <c r="D43" s="108"/>
      <c r="E43" s="17"/>
      <c r="F43" s="17"/>
      <c r="G43" s="25"/>
      <c r="H43" s="17"/>
      <c r="I43" s="17"/>
      <c r="J43" s="5"/>
    </row>
    <row r="44" spans="1:10" ht="24.95" customHeight="1" thickBot="1" x14ac:dyDescent="0.3">
      <c r="A44" s="106" t="s">
        <v>54</v>
      </c>
      <c r="B44" s="107"/>
      <c r="C44" s="107"/>
      <c r="D44" s="108"/>
      <c r="E44" s="17"/>
      <c r="F44" s="17"/>
      <c r="G44" s="25"/>
      <c r="H44" s="17"/>
      <c r="I44" s="17"/>
      <c r="J44" s="5"/>
    </row>
    <row r="45" spans="1:10" ht="24.95" customHeight="1" thickBot="1" x14ac:dyDescent="0.3">
      <c r="A45" s="106" t="s">
        <v>55</v>
      </c>
      <c r="B45" s="107"/>
      <c r="C45" s="107"/>
      <c r="D45" s="108"/>
      <c r="E45" s="17"/>
      <c r="F45" s="17"/>
      <c r="G45" s="25"/>
      <c r="H45" s="17"/>
      <c r="I45" s="17"/>
      <c r="J45" s="5"/>
    </row>
    <row r="46" spans="1:10" ht="24.95" customHeight="1" thickBot="1" x14ac:dyDescent="0.3">
      <c r="A46" s="106" t="s">
        <v>56</v>
      </c>
      <c r="B46" s="107"/>
      <c r="C46" s="107"/>
      <c r="D46" s="108"/>
      <c r="E46" s="17"/>
      <c r="F46" s="17"/>
      <c r="G46" s="17"/>
      <c r="H46" s="25"/>
      <c r="I46" s="17"/>
      <c r="J46" s="5"/>
    </row>
    <row r="47" spans="1:10" ht="24.95" customHeight="1" thickBot="1" x14ac:dyDescent="0.3">
      <c r="A47" s="106" t="s">
        <v>57</v>
      </c>
      <c r="B47" s="107"/>
      <c r="C47" s="107"/>
      <c r="D47" s="108"/>
      <c r="E47" s="17"/>
      <c r="F47" s="17"/>
      <c r="G47" s="17"/>
      <c r="H47" s="25"/>
      <c r="I47" s="17"/>
      <c r="J47" s="5"/>
    </row>
    <row r="48" spans="1:10" ht="24.95" customHeight="1" thickBot="1" x14ac:dyDescent="0.3">
      <c r="A48" s="106" t="s">
        <v>58</v>
      </c>
      <c r="B48" s="107"/>
      <c r="C48" s="107"/>
      <c r="D48" s="108"/>
      <c r="E48" s="17"/>
      <c r="F48" s="17"/>
      <c r="G48" s="25"/>
      <c r="H48" s="17"/>
      <c r="I48" s="17"/>
      <c r="J48" s="5"/>
    </row>
    <row r="49" spans="1:10" ht="24.95" customHeight="1" thickBot="1" x14ac:dyDescent="0.3">
      <c r="A49" s="106" t="s">
        <v>59</v>
      </c>
      <c r="B49" s="107"/>
      <c r="C49" s="107"/>
      <c r="D49" s="108"/>
      <c r="E49" s="17"/>
      <c r="F49" s="17"/>
      <c r="G49" s="25"/>
      <c r="H49" s="17"/>
      <c r="I49" s="17"/>
      <c r="J49" s="5"/>
    </row>
    <row r="50" spans="1:10" ht="24.95" customHeight="1" thickBot="1" x14ac:dyDescent="0.3">
      <c r="A50" s="106" t="s">
        <v>60</v>
      </c>
      <c r="B50" s="107"/>
      <c r="C50" s="107"/>
      <c r="D50" s="108"/>
      <c r="E50" s="17"/>
      <c r="F50" s="17"/>
      <c r="G50" s="25"/>
      <c r="H50" s="17"/>
      <c r="I50" s="17"/>
      <c r="J50" s="5"/>
    </row>
    <row r="51" spans="1:10" ht="24.95" customHeight="1" thickBot="1" x14ac:dyDescent="0.3">
      <c r="A51" s="106" t="s">
        <v>61</v>
      </c>
      <c r="B51" s="107"/>
      <c r="C51" s="107"/>
      <c r="D51" s="108"/>
      <c r="E51" s="17"/>
      <c r="F51" s="17"/>
      <c r="G51" s="17"/>
      <c r="H51" s="17"/>
      <c r="I51" s="25"/>
      <c r="J51" s="34"/>
    </row>
    <row r="52" spans="1:10" ht="24.95" customHeight="1" thickBot="1" x14ac:dyDescent="0.3">
      <c r="A52" s="106" t="s">
        <v>62</v>
      </c>
      <c r="B52" s="107"/>
      <c r="C52" s="107"/>
      <c r="D52" s="108"/>
      <c r="E52" s="17"/>
      <c r="F52" s="17"/>
      <c r="G52" s="17"/>
      <c r="H52" s="17"/>
      <c r="I52" s="25"/>
      <c r="J52" s="34"/>
    </row>
  </sheetData>
  <mergeCells count="49">
    <mergeCell ref="B2:D2"/>
    <mergeCell ref="B30:D30"/>
    <mergeCell ref="B31:D31"/>
    <mergeCell ref="B15:D15"/>
    <mergeCell ref="B3:D3"/>
    <mergeCell ref="B4:D4"/>
    <mergeCell ref="B11:D11"/>
    <mergeCell ref="B12:D12"/>
    <mergeCell ref="B13:D13"/>
    <mergeCell ref="B14:D14"/>
    <mergeCell ref="B10:D10"/>
    <mergeCell ref="B5:D5"/>
    <mergeCell ref="B6:D6"/>
    <mergeCell ref="B7:D7"/>
    <mergeCell ref="B8:D8"/>
    <mergeCell ref="B9:D9"/>
    <mergeCell ref="A46:D46"/>
    <mergeCell ref="A47:D47"/>
    <mergeCell ref="A36:D36"/>
    <mergeCell ref="A37:D37"/>
    <mergeCell ref="A38:D38"/>
    <mergeCell ref="A39:D39"/>
    <mergeCell ref="A40:D40"/>
    <mergeCell ref="A41:D41"/>
    <mergeCell ref="A35:D35"/>
    <mergeCell ref="A42:D42"/>
    <mergeCell ref="A43:D43"/>
    <mergeCell ref="A44:D44"/>
    <mergeCell ref="A45:D45"/>
    <mergeCell ref="A48:D48"/>
    <mergeCell ref="A49:D49"/>
    <mergeCell ref="A50:D50"/>
    <mergeCell ref="A51:D51"/>
    <mergeCell ref="A52:D52"/>
    <mergeCell ref="B26:D26"/>
    <mergeCell ref="B32:D32"/>
    <mergeCell ref="B27:D27"/>
    <mergeCell ref="B16:D16"/>
    <mergeCell ref="B17:D17"/>
    <mergeCell ref="B18:D18"/>
    <mergeCell ref="B19:D19"/>
    <mergeCell ref="B22:D22"/>
    <mergeCell ref="B23:D23"/>
    <mergeCell ref="B24:D24"/>
    <mergeCell ref="B25:D25"/>
    <mergeCell ref="B20:D20"/>
    <mergeCell ref="B21:D21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&amp;C&amp;"-,Gras italique"&amp;14Annexe 2-&amp;P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4"/>
  <sheetViews>
    <sheetView workbookViewId="0">
      <selection activeCell="F6" sqref="F6"/>
    </sheetView>
  </sheetViews>
  <sheetFormatPr baseColWidth="10" defaultRowHeight="15" x14ac:dyDescent="0.25"/>
  <cols>
    <col min="1" max="5" width="10.7109375" customWidth="1"/>
    <col min="6" max="6" width="12.7109375" customWidth="1"/>
    <col min="7" max="14" width="10.7109375" customWidth="1"/>
  </cols>
  <sheetData>
    <row r="1" spans="1:10" ht="24.95" customHeight="1" thickBot="1" x14ac:dyDescent="0.3">
      <c r="A1" s="1" t="s">
        <v>0</v>
      </c>
      <c r="B1" s="97"/>
      <c r="C1" s="98"/>
      <c r="D1" s="99"/>
      <c r="E1" s="2" t="s">
        <v>1</v>
      </c>
    </row>
    <row r="2" spans="1:10" ht="24.95" customHeight="1" x14ac:dyDescent="0.25">
      <c r="A2" s="57" t="s">
        <v>217</v>
      </c>
      <c r="B2" s="112" t="s">
        <v>64</v>
      </c>
      <c r="C2" s="113"/>
      <c r="D2" s="114"/>
      <c r="E2" s="21">
        <v>260.14999999999998</v>
      </c>
    </row>
    <row r="3" spans="1:10" ht="24.95" customHeight="1" x14ac:dyDescent="0.25">
      <c r="A3" s="58" t="s">
        <v>272</v>
      </c>
      <c r="B3" s="103" t="s">
        <v>218</v>
      </c>
      <c r="C3" s="104"/>
      <c r="D3" s="105"/>
      <c r="E3" s="56">
        <v>120.21</v>
      </c>
    </row>
    <row r="4" spans="1:10" ht="24.95" customHeight="1" x14ac:dyDescent="0.25">
      <c r="A4" s="31">
        <v>129</v>
      </c>
      <c r="B4" s="103" t="s">
        <v>65</v>
      </c>
      <c r="C4" s="104"/>
      <c r="D4" s="105"/>
      <c r="E4" s="22">
        <v>33.74</v>
      </c>
    </row>
    <row r="5" spans="1:10" ht="24.95" customHeight="1" thickBot="1" x14ac:dyDescent="0.3">
      <c r="A5" s="32">
        <v>134</v>
      </c>
      <c r="B5" s="118" t="s">
        <v>68</v>
      </c>
      <c r="C5" s="119"/>
      <c r="D5" s="120"/>
      <c r="E5" s="22">
        <v>228.1</v>
      </c>
    </row>
    <row r="6" spans="1:10" ht="24.95" customHeight="1" thickBot="1" x14ac:dyDescent="0.3">
      <c r="A6" s="3"/>
      <c r="B6" s="126" t="s">
        <v>72</v>
      </c>
      <c r="C6" s="127"/>
      <c r="D6" s="128"/>
      <c r="E6" s="24">
        <f>SUM(E2:E5)</f>
        <v>642.19999999999993</v>
      </c>
      <c r="F6" s="69"/>
    </row>
    <row r="7" spans="1:10" ht="24.95" customHeight="1" thickBot="1" x14ac:dyDescent="0.3">
      <c r="A7" s="12"/>
    </row>
    <row r="8" spans="1:10" ht="24.95" customHeight="1" thickBot="1" x14ac:dyDescent="0.3">
      <c r="A8" s="109"/>
      <c r="B8" s="110"/>
      <c r="C8" s="110"/>
      <c r="D8" s="111"/>
      <c r="E8" s="15" t="s">
        <v>3</v>
      </c>
      <c r="F8" s="15" t="s">
        <v>4</v>
      </c>
      <c r="G8" s="15" t="s">
        <v>5</v>
      </c>
      <c r="H8" s="15" t="s">
        <v>6</v>
      </c>
      <c r="I8" s="15" t="s">
        <v>7</v>
      </c>
      <c r="J8" s="16" t="s">
        <v>8</v>
      </c>
    </row>
    <row r="9" spans="1:10" ht="24.95" customHeight="1" thickBot="1" x14ac:dyDescent="0.3">
      <c r="A9" s="106" t="s">
        <v>47</v>
      </c>
      <c r="B9" s="107"/>
      <c r="C9" s="107"/>
      <c r="D9" s="108"/>
      <c r="E9" s="25"/>
      <c r="F9" s="17"/>
      <c r="G9" s="17"/>
      <c r="H9" s="17"/>
      <c r="I9" s="17"/>
      <c r="J9" s="5"/>
    </row>
    <row r="10" spans="1:10" ht="24.95" customHeight="1" thickBot="1" x14ac:dyDescent="0.3">
      <c r="A10" s="106" t="s">
        <v>48</v>
      </c>
      <c r="B10" s="107"/>
      <c r="C10" s="107"/>
      <c r="D10" s="108"/>
      <c r="E10" s="25"/>
      <c r="F10" s="17"/>
      <c r="G10" s="17"/>
      <c r="H10" s="17"/>
      <c r="I10" s="17"/>
      <c r="J10" s="5"/>
    </row>
    <row r="11" spans="1:10" ht="24.95" customHeight="1" thickBot="1" x14ac:dyDescent="0.3">
      <c r="A11" s="106" t="s">
        <v>73</v>
      </c>
      <c r="B11" s="107"/>
      <c r="C11" s="107"/>
      <c r="D11" s="108"/>
      <c r="E11" s="25"/>
      <c r="F11" s="17"/>
      <c r="G11" s="17"/>
      <c r="H11" s="17"/>
      <c r="I11" s="17"/>
      <c r="J11" s="5"/>
    </row>
    <row r="12" spans="1:10" ht="24.95" customHeight="1" thickBot="1" x14ac:dyDescent="0.3">
      <c r="A12" s="106" t="s">
        <v>74</v>
      </c>
      <c r="B12" s="107"/>
      <c r="C12" s="107"/>
      <c r="D12" s="108"/>
      <c r="E12" s="17"/>
      <c r="F12" s="17"/>
      <c r="G12" s="25"/>
      <c r="H12" s="17"/>
      <c r="I12" s="17"/>
      <c r="J12" s="5"/>
    </row>
    <row r="13" spans="1:10" ht="24.95" customHeight="1" thickBot="1" x14ac:dyDescent="0.3">
      <c r="A13" s="106" t="s">
        <v>54</v>
      </c>
      <c r="B13" s="107"/>
      <c r="C13" s="107"/>
      <c r="D13" s="108"/>
      <c r="E13" s="17"/>
      <c r="F13" s="17"/>
      <c r="G13" s="25"/>
      <c r="H13" s="17"/>
      <c r="I13" s="17"/>
      <c r="J13" s="5"/>
    </row>
    <row r="14" spans="1:10" ht="24.95" customHeight="1" thickBot="1" x14ac:dyDescent="0.3">
      <c r="A14" s="106" t="s">
        <v>55</v>
      </c>
      <c r="B14" s="107"/>
      <c r="C14" s="107"/>
      <c r="D14" s="108"/>
      <c r="E14" s="17"/>
      <c r="F14" s="17"/>
      <c r="G14" s="25"/>
      <c r="H14" s="17"/>
      <c r="I14" s="17"/>
      <c r="J14" s="5"/>
    </row>
    <row r="15" spans="1:10" ht="24.95" customHeight="1" thickBot="1" x14ac:dyDescent="0.3">
      <c r="A15" s="106" t="s">
        <v>52</v>
      </c>
      <c r="B15" s="107"/>
      <c r="C15" s="107"/>
      <c r="D15" s="108"/>
      <c r="E15" s="17"/>
      <c r="F15" s="17"/>
      <c r="G15" s="17"/>
      <c r="H15" s="25"/>
      <c r="I15" s="17"/>
      <c r="J15" s="5"/>
    </row>
    <row r="16" spans="1:10" ht="24.95" customHeight="1" thickBot="1" x14ac:dyDescent="0.3">
      <c r="A16" s="106" t="s">
        <v>56</v>
      </c>
      <c r="B16" s="107"/>
      <c r="C16" s="107"/>
      <c r="D16" s="108"/>
      <c r="E16" s="17"/>
      <c r="F16" s="17"/>
      <c r="G16" s="17"/>
      <c r="H16" s="25"/>
      <c r="I16" s="17"/>
      <c r="J16" s="5"/>
    </row>
    <row r="17" spans="1:10" ht="24.95" customHeight="1" thickBot="1" x14ac:dyDescent="0.3">
      <c r="A17" s="106" t="s">
        <v>57</v>
      </c>
      <c r="B17" s="107"/>
      <c r="C17" s="107"/>
      <c r="D17" s="108"/>
      <c r="E17" s="17"/>
      <c r="F17" s="17"/>
      <c r="G17" s="17"/>
      <c r="H17" s="25"/>
      <c r="I17" s="17"/>
      <c r="J17" s="5"/>
    </row>
    <row r="18" spans="1:10" ht="24.95" customHeight="1" thickBot="1" x14ac:dyDescent="0.3">
      <c r="A18" s="106" t="s">
        <v>75</v>
      </c>
      <c r="B18" s="107"/>
      <c r="C18" s="107"/>
      <c r="D18" s="108"/>
      <c r="E18" s="17"/>
      <c r="F18" s="17"/>
      <c r="G18" s="25"/>
      <c r="H18" s="17"/>
      <c r="I18" s="17"/>
      <c r="J18" s="5"/>
    </row>
    <row r="19" spans="1:10" ht="24.95" customHeight="1" thickBot="1" x14ac:dyDescent="0.3">
      <c r="A19" s="106" t="s">
        <v>17</v>
      </c>
      <c r="B19" s="107"/>
      <c r="C19" s="107"/>
      <c r="D19" s="108"/>
      <c r="E19" s="17"/>
      <c r="F19" s="17"/>
      <c r="G19" s="17"/>
      <c r="H19" s="25"/>
      <c r="I19" s="17"/>
      <c r="J19" s="5"/>
    </row>
    <row r="20" spans="1:10" ht="24.95" customHeight="1" thickBot="1" x14ac:dyDescent="0.3">
      <c r="A20" s="106" t="s">
        <v>61</v>
      </c>
      <c r="B20" s="107"/>
      <c r="C20" s="107"/>
      <c r="D20" s="108"/>
      <c r="E20" s="17"/>
      <c r="F20" s="17"/>
      <c r="G20" s="17"/>
      <c r="H20" s="17"/>
      <c r="I20" s="25"/>
      <c r="J20" s="34"/>
    </row>
    <row r="21" spans="1:10" ht="24.95" customHeight="1" thickBot="1" x14ac:dyDescent="0.3">
      <c r="A21" s="106" t="s">
        <v>62</v>
      </c>
      <c r="B21" s="107"/>
      <c r="C21" s="107"/>
      <c r="D21" s="108"/>
      <c r="E21" s="17"/>
      <c r="F21" s="17"/>
      <c r="G21" s="17"/>
      <c r="H21" s="17"/>
      <c r="I21" s="25"/>
      <c r="J21" s="34"/>
    </row>
    <row r="22" spans="1:10" x14ac:dyDescent="0.25">
      <c r="A22" s="35"/>
      <c r="B22" s="35"/>
      <c r="C22" s="35"/>
      <c r="D22" s="35"/>
    </row>
    <row r="23" spans="1:10" x14ac:dyDescent="0.25">
      <c r="A23" s="35"/>
      <c r="B23" s="35"/>
      <c r="C23" s="35"/>
      <c r="D23" s="35"/>
    </row>
    <row r="24" spans="1:10" x14ac:dyDescent="0.25">
      <c r="A24" s="35"/>
      <c r="B24" s="35"/>
      <c r="C24" s="35"/>
      <c r="D24" s="35"/>
    </row>
  </sheetData>
  <mergeCells count="20">
    <mergeCell ref="A21:D21"/>
    <mergeCell ref="A16:D16"/>
    <mergeCell ref="A17:D17"/>
    <mergeCell ref="A18:D18"/>
    <mergeCell ref="A19:D19"/>
    <mergeCell ref="A20:D20"/>
    <mergeCell ref="B1:D1"/>
    <mergeCell ref="B2:D2"/>
    <mergeCell ref="B4:D4"/>
    <mergeCell ref="B5:D5"/>
    <mergeCell ref="A15:D15"/>
    <mergeCell ref="A14:D14"/>
    <mergeCell ref="A8:D8"/>
    <mergeCell ref="B6:D6"/>
    <mergeCell ref="B3:D3"/>
    <mergeCell ref="A9:D9"/>
    <mergeCell ref="A10:D10"/>
    <mergeCell ref="A11:D11"/>
    <mergeCell ref="A12:D12"/>
    <mergeCell ref="A13:D13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  <headerFooter>
    <oddHeader>&amp;C&amp;"-,Gras italique"&amp;14Annexe 2-&amp;P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4"/>
  <sheetViews>
    <sheetView topLeftCell="A25" workbookViewId="0">
      <selection activeCell="I9" sqref="I9:K17"/>
    </sheetView>
  </sheetViews>
  <sheetFormatPr baseColWidth="10" defaultRowHeight="15" x14ac:dyDescent="0.25"/>
  <cols>
    <col min="2" max="5" width="10.7109375" customWidth="1"/>
    <col min="6" max="6" width="12.7109375" customWidth="1"/>
    <col min="7" max="8" width="10.7109375" customWidth="1"/>
    <col min="9" max="9" width="14.140625" customWidth="1"/>
    <col min="10" max="14" width="10.7109375" customWidth="1"/>
  </cols>
  <sheetData>
    <row r="1" spans="1:10" ht="24.95" customHeight="1" thickBot="1" x14ac:dyDescent="0.3">
      <c r="B1" s="12"/>
    </row>
    <row r="2" spans="1:10" ht="24.95" customHeight="1" thickBot="1" x14ac:dyDescent="0.3">
      <c r="B2" s="15" t="s">
        <v>0</v>
      </c>
      <c r="C2" s="129" t="s">
        <v>76</v>
      </c>
      <c r="D2" s="130"/>
      <c r="E2" s="131"/>
      <c r="F2" s="37" t="s">
        <v>1</v>
      </c>
    </row>
    <row r="3" spans="1:10" ht="24.95" customHeight="1" x14ac:dyDescent="0.25">
      <c r="A3" s="132" t="s">
        <v>221</v>
      </c>
      <c r="B3" s="30">
        <v>7</v>
      </c>
      <c r="C3" s="112" t="s">
        <v>219</v>
      </c>
      <c r="D3" s="113"/>
      <c r="E3" s="114"/>
      <c r="F3" s="21">
        <v>18.100000000000001</v>
      </c>
      <c r="I3" s="74"/>
    </row>
    <row r="4" spans="1:10" ht="24.95" customHeight="1" x14ac:dyDescent="0.25">
      <c r="A4" s="133"/>
      <c r="B4" s="31" t="s">
        <v>77</v>
      </c>
      <c r="C4" s="103" t="s">
        <v>106</v>
      </c>
      <c r="D4" s="104"/>
      <c r="E4" s="105"/>
      <c r="F4" s="22">
        <v>30.3</v>
      </c>
      <c r="I4" s="74"/>
    </row>
    <row r="5" spans="1:10" ht="24.95" customHeight="1" x14ac:dyDescent="0.25">
      <c r="A5" s="133"/>
      <c r="B5" s="31" t="s">
        <v>78</v>
      </c>
      <c r="C5" s="103" t="s">
        <v>107</v>
      </c>
      <c r="D5" s="104"/>
      <c r="E5" s="105"/>
      <c r="F5" s="22">
        <v>27</v>
      </c>
      <c r="I5" s="69"/>
    </row>
    <row r="6" spans="1:10" ht="24.95" customHeight="1" x14ac:dyDescent="0.25">
      <c r="A6" s="133"/>
      <c r="B6" s="31">
        <v>401</v>
      </c>
      <c r="C6" s="103" t="s">
        <v>108</v>
      </c>
      <c r="D6" s="104"/>
      <c r="E6" s="105"/>
      <c r="F6" s="22">
        <v>14</v>
      </c>
      <c r="I6" s="74"/>
    </row>
    <row r="7" spans="1:10" ht="24.95" customHeight="1" x14ac:dyDescent="0.25">
      <c r="A7" s="133"/>
      <c r="B7" s="31" t="s">
        <v>79</v>
      </c>
      <c r="C7" s="103" t="s">
        <v>223</v>
      </c>
      <c r="D7" s="104"/>
      <c r="E7" s="105"/>
      <c r="F7" s="22">
        <v>19.8</v>
      </c>
      <c r="I7" s="69"/>
    </row>
    <row r="8" spans="1:10" ht="24.95" customHeight="1" x14ac:dyDescent="0.25">
      <c r="A8" s="133"/>
      <c r="B8" s="31" t="s">
        <v>80</v>
      </c>
      <c r="C8" s="103" t="s">
        <v>224</v>
      </c>
      <c r="D8" s="104"/>
      <c r="E8" s="105"/>
      <c r="F8" s="22">
        <v>18.5</v>
      </c>
    </row>
    <row r="9" spans="1:10" ht="24.95" customHeight="1" x14ac:dyDescent="0.25">
      <c r="A9" s="133"/>
      <c r="B9" s="31" t="s">
        <v>81</v>
      </c>
      <c r="C9" s="103" t="s">
        <v>225</v>
      </c>
      <c r="D9" s="104"/>
      <c r="E9" s="105"/>
      <c r="F9" s="22">
        <v>19.2</v>
      </c>
      <c r="I9" s="69"/>
    </row>
    <row r="10" spans="1:10" ht="24.95" customHeight="1" thickBot="1" x14ac:dyDescent="0.3">
      <c r="A10" s="134"/>
      <c r="B10" s="32" t="s">
        <v>82</v>
      </c>
      <c r="C10" s="118" t="s">
        <v>226</v>
      </c>
      <c r="D10" s="119"/>
      <c r="E10" s="120"/>
      <c r="F10" s="23">
        <v>19</v>
      </c>
      <c r="I10" s="69"/>
    </row>
    <row r="11" spans="1:10" ht="24.95" customHeight="1" x14ac:dyDescent="0.25">
      <c r="A11" s="132" t="s">
        <v>222</v>
      </c>
      <c r="B11" s="65" t="s">
        <v>220</v>
      </c>
      <c r="C11" s="112" t="s">
        <v>125</v>
      </c>
      <c r="D11" s="113"/>
      <c r="E11" s="114"/>
      <c r="F11" s="21">
        <v>45</v>
      </c>
      <c r="I11" s="69"/>
      <c r="J11" s="69"/>
    </row>
    <row r="12" spans="1:10" ht="24.95" customHeight="1" x14ac:dyDescent="0.25">
      <c r="A12" s="133"/>
      <c r="B12" s="31" t="s">
        <v>105</v>
      </c>
      <c r="C12" s="103" t="s">
        <v>126</v>
      </c>
      <c r="D12" s="104"/>
      <c r="E12" s="105"/>
      <c r="F12" s="22">
        <v>26</v>
      </c>
      <c r="I12" s="74"/>
      <c r="J12" s="69"/>
    </row>
    <row r="13" spans="1:10" ht="24.95" customHeight="1" x14ac:dyDescent="0.25">
      <c r="A13" s="133"/>
      <c r="B13" s="31" t="s">
        <v>83</v>
      </c>
      <c r="C13" s="103" t="s">
        <v>227</v>
      </c>
      <c r="D13" s="104"/>
      <c r="E13" s="105"/>
      <c r="F13" s="22">
        <v>581</v>
      </c>
      <c r="I13" s="69"/>
      <c r="J13" s="69"/>
    </row>
    <row r="14" spans="1:10" ht="24.95" customHeight="1" x14ac:dyDescent="0.25">
      <c r="A14" s="133"/>
      <c r="B14" s="31" t="s">
        <v>84</v>
      </c>
      <c r="C14" s="103" t="s">
        <v>109</v>
      </c>
      <c r="D14" s="104"/>
      <c r="E14" s="105"/>
      <c r="F14" s="22">
        <v>64</v>
      </c>
      <c r="I14" s="69"/>
      <c r="J14" s="69"/>
    </row>
    <row r="15" spans="1:10" ht="24.95" customHeight="1" x14ac:dyDescent="0.25">
      <c r="A15" s="133"/>
      <c r="B15" s="31" t="s">
        <v>85</v>
      </c>
      <c r="C15" s="103" t="s">
        <v>110</v>
      </c>
      <c r="D15" s="104"/>
      <c r="E15" s="105"/>
      <c r="F15" s="22">
        <v>29.7</v>
      </c>
      <c r="I15" s="69"/>
      <c r="J15" s="69"/>
    </row>
    <row r="16" spans="1:10" ht="24.95" customHeight="1" x14ac:dyDescent="0.25">
      <c r="A16" s="133"/>
      <c r="B16" s="31" t="s">
        <v>86</v>
      </c>
      <c r="C16" s="103" t="s">
        <v>233</v>
      </c>
      <c r="D16" s="104"/>
      <c r="E16" s="105"/>
      <c r="F16" s="22">
        <v>124</v>
      </c>
      <c r="I16" s="74"/>
      <c r="J16" s="74"/>
    </row>
    <row r="17" spans="1:9" ht="24.95" customHeight="1" x14ac:dyDescent="0.25">
      <c r="A17" s="133"/>
      <c r="B17" s="31" t="s">
        <v>87</v>
      </c>
      <c r="C17" s="103" t="s">
        <v>111</v>
      </c>
      <c r="D17" s="104"/>
      <c r="E17" s="105"/>
      <c r="F17" s="22">
        <v>5</v>
      </c>
      <c r="I17" s="74"/>
    </row>
    <row r="18" spans="1:9" ht="24.95" customHeight="1" x14ac:dyDescent="0.25">
      <c r="A18" s="133"/>
      <c r="B18" s="31" t="s">
        <v>88</v>
      </c>
      <c r="C18" s="103" t="s">
        <v>112</v>
      </c>
      <c r="D18" s="104"/>
      <c r="E18" s="105"/>
      <c r="F18" s="22">
        <v>33</v>
      </c>
    </row>
    <row r="19" spans="1:9" ht="24.95" customHeight="1" x14ac:dyDescent="0.25">
      <c r="A19" s="133"/>
      <c r="B19" s="31" t="s">
        <v>89</v>
      </c>
      <c r="C19" s="103" t="s">
        <v>113</v>
      </c>
      <c r="D19" s="104"/>
      <c r="E19" s="105"/>
      <c r="F19" s="22">
        <v>24</v>
      </c>
    </row>
    <row r="20" spans="1:9" ht="24.95" customHeight="1" x14ac:dyDescent="0.25">
      <c r="A20" s="133"/>
      <c r="B20" s="31" t="s">
        <v>90</v>
      </c>
      <c r="C20" s="103" t="s">
        <v>114</v>
      </c>
      <c r="D20" s="104"/>
      <c r="E20" s="105"/>
      <c r="F20" s="22">
        <v>13</v>
      </c>
      <c r="I20" s="69"/>
    </row>
    <row r="21" spans="1:9" ht="24.95" customHeight="1" x14ac:dyDescent="0.25">
      <c r="A21" s="133"/>
      <c r="B21" s="31" t="s">
        <v>91</v>
      </c>
      <c r="C21" s="103" t="s">
        <v>115</v>
      </c>
      <c r="D21" s="104"/>
      <c r="E21" s="105"/>
      <c r="F21" s="22">
        <v>49</v>
      </c>
    </row>
    <row r="22" spans="1:9" ht="24.95" customHeight="1" x14ac:dyDescent="0.25">
      <c r="A22" s="133"/>
      <c r="B22" s="31" t="s">
        <v>92</v>
      </c>
      <c r="C22" s="103" t="s">
        <v>116</v>
      </c>
      <c r="D22" s="104"/>
      <c r="E22" s="105"/>
      <c r="F22" s="22">
        <v>60</v>
      </c>
    </row>
    <row r="23" spans="1:9" ht="24.95" customHeight="1" x14ac:dyDescent="0.25">
      <c r="A23" s="133"/>
      <c r="B23" s="31" t="s">
        <v>93</v>
      </c>
      <c r="C23" s="103" t="s">
        <v>117</v>
      </c>
      <c r="D23" s="104"/>
      <c r="E23" s="105"/>
      <c r="F23" s="22">
        <v>6</v>
      </c>
    </row>
    <row r="24" spans="1:9" ht="24.95" customHeight="1" x14ac:dyDescent="0.25">
      <c r="A24" s="133"/>
      <c r="B24" s="31" t="s">
        <v>231</v>
      </c>
      <c r="C24" s="103" t="s">
        <v>239</v>
      </c>
      <c r="D24" s="104"/>
      <c r="E24" s="105"/>
      <c r="F24" s="22">
        <v>49.22</v>
      </c>
    </row>
    <row r="25" spans="1:9" ht="24.95" customHeight="1" x14ac:dyDescent="0.25">
      <c r="A25" s="133"/>
      <c r="B25" s="31" t="s">
        <v>232</v>
      </c>
      <c r="C25" s="103" t="s">
        <v>233</v>
      </c>
      <c r="D25" s="104"/>
      <c r="E25" s="105"/>
      <c r="F25" s="22">
        <v>7.1</v>
      </c>
    </row>
    <row r="26" spans="1:9" ht="24.95" customHeight="1" x14ac:dyDescent="0.25">
      <c r="A26" s="133"/>
      <c r="B26" s="31" t="s">
        <v>234</v>
      </c>
      <c r="C26" s="103" t="s">
        <v>235</v>
      </c>
      <c r="D26" s="104"/>
      <c r="E26" s="105"/>
      <c r="F26" s="22">
        <v>12.4</v>
      </c>
    </row>
    <row r="27" spans="1:9" ht="24.95" customHeight="1" x14ac:dyDescent="0.25">
      <c r="A27" s="133"/>
      <c r="B27" s="31" t="s">
        <v>236</v>
      </c>
      <c r="C27" s="103" t="s">
        <v>237</v>
      </c>
      <c r="D27" s="104"/>
      <c r="E27" s="105"/>
      <c r="F27" s="22">
        <v>55.53</v>
      </c>
    </row>
    <row r="28" spans="1:9" ht="24.95" customHeight="1" x14ac:dyDescent="0.25">
      <c r="A28" s="133"/>
      <c r="B28" s="31" t="s">
        <v>94</v>
      </c>
      <c r="C28" s="103" t="s">
        <v>228</v>
      </c>
      <c r="D28" s="104"/>
      <c r="E28" s="105"/>
      <c r="F28" s="22">
        <v>128</v>
      </c>
    </row>
    <row r="29" spans="1:9" ht="24.95" customHeight="1" x14ac:dyDescent="0.25">
      <c r="A29" s="133"/>
      <c r="B29" s="31" t="s">
        <v>95</v>
      </c>
      <c r="C29" s="103" t="s">
        <v>118</v>
      </c>
      <c r="D29" s="104"/>
      <c r="E29" s="105"/>
      <c r="F29" s="22">
        <v>80</v>
      </c>
    </row>
    <row r="30" spans="1:9" ht="24.95" customHeight="1" x14ac:dyDescent="0.25">
      <c r="A30" s="133"/>
      <c r="B30" s="31" t="s">
        <v>96</v>
      </c>
      <c r="C30" s="103" t="s">
        <v>119</v>
      </c>
      <c r="D30" s="104"/>
      <c r="E30" s="105"/>
      <c r="F30" s="22">
        <v>68</v>
      </c>
    </row>
    <row r="31" spans="1:9" ht="24.95" customHeight="1" x14ac:dyDescent="0.25">
      <c r="A31" s="133"/>
      <c r="B31" s="31" t="s">
        <v>97</v>
      </c>
      <c r="C31" s="103" t="s">
        <v>120</v>
      </c>
      <c r="D31" s="104"/>
      <c r="E31" s="105"/>
      <c r="F31" s="22">
        <v>18</v>
      </c>
    </row>
    <row r="32" spans="1:9" ht="24.95" customHeight="1" x14ac:dyDescent="0.25">
      <c r="A32" s="133"/>
      <c r="B32" s="31" t="s">
        <v>98</v>
      </c>
      <c r="C32" s="103" t="s">
        <v>114</v>
      </c>
      <c r="D32" s="104"/>
      <c r="E32" s="105"/>
      <c r="F32" s="22">
        <v>17</v>
      </c>
    </row>
    <row r="33" spans="1:11" ht="24.95" customHeight="1" x14ac:dyDescent="0.25">
      <c r="A33" s="133"/>
      <c r="B33" s="31" t="s">
        <v>99</v>
      </c>
      <c r="C33" s="103" t="s">
        <v>121</v>
      </c>
      <c r="D33" s="104"/>
      <c r="E33" s="105"/>
      <c r="F33" s="22">
        <v>62</v>
      </c>
    </row>
    <row r="34" spans="1:11" ht="24.95" customHeight="1" x14ac:dyDescent="0.25">
      <c r="A34" s="133"/>
      <c r="B34" s="31" t="s">
        <v>238</v>
      </c>
      <c r="C34" s="103" t="s">
        <v>240</v>
      </c>
      <c r="D34" s="104"/>
      <c r="E34" s="105"/>
      <c r="F34" s="22">
        <v>27.25</v>
      </c>
    </row>
    <row r="35" spans="1:11" ht="24.95" customHeight="1" x14ac:dyDescent="0.25">
      <c r="A35" s="133"/>
      <c r="B35" s="31" t="s">
        <v>241</v>
      </c>
      <c r="C35" s="103" t="s">
        <v>242</v>
      </c>
      <c r="D35" s="104"/>
      <c r="E35" s="105"/>
      <c r="F35" s="22">
        <v>4.0999999999999996</v>
      </c>
    </row>
    <row r="36" spans="1:11" ht="24.95" customHeight="1" x14ac:dyDescent="0.25">
      <c r="A36" s="133"/>
      <c r="B36" s="31" t="s">
        <v>243</v>
      </c>
      <c r="C36" s="103" t="s">
        <v>244</v>
      </c>
      <c r="D36" s="104"/>
      <c r="E36" s="105"/>
      <c r="F36" s="22">
        <v>87.83</v>
      </c>
    </row>
    <row r="37" spans="1:11" ht="24.95" customHeight="1" x14ac:dyDescent="0.25">
      <c r="A37" s="133"/>
      <c r="B37" s="31" t="s">
        <v>100</v>
      </c>
      <c r="C37" s="103" t="s">
        <v>229</v>
      </c>
      <c r="D37" s="104"/>
      <c r="E37" s="105"/>
      <c r="F37" s="22">
        <v>20</v>
      </c>
    </row>
    <row r="38" spans="1:11" ht="24.95" customHeight="1" x14ac:dyDescent="0.25">
      <c r="A38" s="133"/>
      <c r="B38" s="31" t="s">
        <v>101</v>
      </c>
      <c r="C38" s="103" t="s">
        <v>122</v>
      </c>
      <c r="D38" s="104"/>
      <c r="E38" s="105"/>
      <c r="F38" s="22">
        <v>31</v>
      </c>
    </row>
    <row r="39" spans="1:11" ht="24.95" customHeight="1" x14ac:dyDescent="0.25">
      <c r="A39" s="133"/>
      <c r="B39" s="31" t="s">
        <v>102</v>
      </c>
      <c r="C39" s="103" t="s">
        <v>230</v>
      </c>
      <c r="D39" s="104"/>
      <c r="E39" s="105"/>
      <c r="F39" s="22">
        <v>25</v>
      </c>
    </row>
    <row r="40" spans="1:11" ht="24.95" customHeight="1" x14ac:dyDescent="0.25">
      <c r="A40" s="133"/>
      <c r="B40" s="31" t="s">
        <v>103</v>
      </c>
      <c r="C40" s="103" t="s">
        <v>124</v>
      </c>
      <c r="D40" s="104"/>
      <c r="E40" s="105"/>
      <c r="F40" s="22">
        <v>12.5</v>
      </c>
    </row>
    <row r="41" spans="1:11" ht="24.95" customHeight="1" x14ac:dyDescent="0.25">
      <c r="A41" s="133"/>
      <c r="B41" s="31" t="s">
        <v>104</v>
      </c>
      <c r="C41" s="103" t="s">
        <v>123</v>
      </c>
      <c r="D41" s="104"/>
      <c r="E41" s="105"/>
      <c r="F41" s="22">
        <v>23</v>
      </c>
    </row>
    <row r="42" spans="1:11" ht="24.95" customHeight="1" thickBot="1" x14ac:dyDescent="0.3">
      <c r="A42" s="133"/>
      <c r="B42" s="32" t="s">
        <v>245</v>
      </c>
      <c r="C42" s="118" t="s">
        <v>246</v>
      </c>
      <c r="D42" s="119"/>
      <c r="E42" s="120"/>
      <c r="F42" s="23">
        <v>4.55</v>
      </c>
    </row>
    <row r="43" spans="1:11" ht="24.95" customHeight="1" thickBot="1" x14ac:dyDescent="0.3">
      <c r="B43" s="3"/>
      <c r="C43" s="126" t="s">
        <v>127</v>
      </c>
      <c r="D43" s="127"/>
      <c r="E43" s="128"/>
      <c r="F43" s="24">
        <f>SUM(F3:F42)</f>
        <v>1958.0799999999997</v>
      </c>
    </row>
    <row r="44" spans="1:11" ht="24.95" customHeight="1" thickBot="1" x14ac:dyDescent="0.3">
      <c r="B44" s="12"/>
    </row>
    <row r="45" spans="1:11" ht="24.95" customHeight="1" thickBot="1" x14ac:dyDescent="0.3">
      <c r="B45" s="109"/>
      <c r="C45" s="110"/>
      <c r="D45" s="110"/>
      <c r="E45" s="111"/>
      <c r="F45" s="15" t="s">
        <v>3</v>
      </c>
      <c r="G45" s="15" t="s">
        <v>4</v>
      </c>
      <c r="H45" s="15" t="s">
        <v>5</v>
      </c>
      <c r="I45" s="15" t="s">
        <v>6</v>
      </c>
      <c r="J45" s="15" t="s">
        <v>7</v>
      </c>
      <c r="K45" s="16" t="s">
        <v>8</v>
      </c>
    </row>
    <row r="46" spans="1:11" ht="24.95" customHeight="1" thickBot="1" x14ac:dyDescent="0.3">
      <c r="B46" s="106" t="s">
        <v>10</v>
      </c>
      <c r="C46" s="107"/>
      <c r="D46" s="107"/>
      <c r="E46" s="108"/>
      <c r="F46" s="25"/>
      <c r="G46" s="17"/>
      <c r="H46" s="17"/>
      <c r="I46" s="17"/>
      <c r="J46" s="17"/>
      <c r="K46" s="5"/>
    </row>
    <row r="47" spans="1:11" ht="24.95" customHeight="1" thickBot="1" x14ac:dyDescent="0.3">
      <c r="B47" s="106" t="s">
        <v>11</v>
      </c>
      <c r="C47" s="107"/>
      <c r="D47" s="107"/>
      <c r="E47" s="108"/>
      <c r="F47" s="25"/>
      <c r="G47" s="17"/>
      <c r="H47" s="17"/>
      <c r="I47" s="17"/>
      <c r="J47" s="17"/>
      <c r="K47" s="5"/>
    </row>
    <row r="48" spans="1:11" ht="24.95" customHeight="1" thickBot="1" x14ac:dyDescent="0.3">
      <c r="B48" s="106" t="s">
        <v>128</v>
      </c>
      <c r="C48" s="107"/>
      <c r="D48" s="107"/>
      <c r="E48" s="108"/>
      <c r="F48" s="25"/>
      <c r="G48" s="17"/>
      <c r="H48" s="17"/>
      <c r="I48" s="17"/>
      <c r="J48" s="17"/>
      <c r="K48" s="5"/>
    </row>
    <row r="49" spans="2:11" ht="24.95" customHeight="1" thickBot="1" x14ac:dyDescent="0.3">
      <c r="B49" s="106" t="s">
        <v>129</v>
      </c>
      <c r="C49" s="107"/>
      <c r="D49" s="107"/>
      <c r="E49" s="108"/>
      <c r="F49" s="25"/>
      <c r="G49" s="17"/>
      <c r="H49" s="17"/>
      <c r="I49" s="17"/>
      <c r="J49" s="17"/>
      <c r="K49" s="5"/>
    </row>
    <row r="50" spans="2:11" ht="24.95" customHeight="1" thickBot="1" x14ac:dyDescent="0.3">
      <c r="B50" s="106" t="s">
        <v>130</v>
      </c>
      <c r="C50" s="107"/>
      <c r="D50" s="107"/>
      <c r="E50" s="108"/>
      <c r="F50" s="17"/>
      <c r="G50" s="17"/>
      <c r="H50" s="25"/>
      <c r="I50" s="17"/>
      <c r="J50" s="17"/>
      <c r="K50" s="5"/>
    </row>
    <row r="51" spans="2:11" ht="24.95" customHeight="1" thickBot="1" x14ac:dyDescent="0.3">
      <c r="B51" s="106" t="s">
        <v>18</v>
      </c>
      <c r="C51" s="107"/>
      <c r="D51" s="107"/>
      <c r="E51" s="108"/>
      <c r="F51" s="17"/>
      <c r="G51" s="17"/>
      <c r="H51" s="25"/>
      <c r="I51" s="17"/>
      <c r="J51" s="17"/>
      <c r="K51" s="5"/>
    </row>
    <row r="52" spans="2:11" ht="24.95" customHeight="1" thickBot="1" x14ac:dyDescent="0.3">
      <c r="B52" s="106" t="s">
        <v>131</v>
      </c>
      <c r="C52" s="107"/>
      <c r="D52" s="107"/>
      <c r="E52" s="108"/>
      <c r="F52" s="17"/>
      <c r="G52" s="17"/>
      <c r="H52" s="25"/>
      <c r="I52" s="17"/>
      <c r="J52" s="17"/>
      <c r="K52" s="5"/>
    </row>
    <row r="53" spans="2:11" ht="24.95" customHeight="1" thickBot="1" x14ac:dyDescent="0.3">
      <c r="B53" s="106" t="s">
        <v>132</v>
      </c>
      <c r="C53" s="107"/>
      <c r="D53" s="107"/>
      <c r="E53" s="108"/>
      <c r="F53" s="17"/>
      <c r="G53" s="17"/>
      <c r="H53" s="25"/>
      <c r="I53" s="17"/>
      <c r="J53" s="17"/>
      <c r="K53" s="5"/>
    </row>
    <row r="54" spans="2:11" x14ac:dyDescent="0.25">
      <c r="B54" s="6"/>
    </row>
  </sheetData>
  <mergeCells count="53">
    <mergeCell ref="C7:E7"/>
    <mergeCell ref="C12:E12"/>
    <mergeCell ref="A11:A42"/>
    <mergeCell ref="C8:E8"/>
    <mergeCell ref="C9:E9"/>
    <mergeCell ref="C10:E10"/>
    <mergeCell ref="C33:E33"/>
    <mergeCell ref="C40:E40"/>
    <mergeCell ref="C20:E20"/>
    <mergeCell ref="C21:E21"/>
    <mergeCell ref="C22:E22"/>
    <mergeCell ref="C23:E23"/>
    <mergeCell ref="C18:E18"/>
    <mergeCell ref="C19:E19"/>
    <mergeCell ref="C11:E11"/>
    <mergeCell ref="C17:E17"/>
    <mergeCell ref="A3:A10"/>
    <mergeCell ref="C24:E24"/>
    <mergeCell ref="B45:E45"/>
    <mergeCell ref="C37:E37"/>
    <mergeCell ref="C38:E38"/>
    <mergeCell ref="C39:E39"/>
    <mergeCell ref="C13:E13"/>
    <mergeCell ref="C14:E14"/>
    <mergeCell ref="C15:E15"/>
    <mergeCell ref="C16:E16"/>
    <mergeCell ref="C35:E35"/>
    <mergeCell ref="C28:E28"/>
    <mergeCell ref="C29:E29"/>
    <mergeCell ref="C30:E30"/>
    <mergeCell ref="C31:E31"/>
    <mergeCell ref="C32:E32"/>
    <mergeCell ref="B46:E46"/>
    <mergeCell ref="B47:E47"/>
    <mergeCell ref="B48:E48"/>
    <mergeCell ref="C41:E41"/>
    <mergeCell ref="C42:E42"/>
    <mergeCell ref="C43:E43"/>
    <mergeCell ref="C2:E2"/>
    <mergeCell ref="C3:E3"/>
    <mergeCell ref="C4:E4"/>
    <mergeCell ref="C5:E5"/>
    <mergeCell ref="C6:E6"/>
    <mergeCell ref="B50:E50"/>
    <mergeCell ref="B51:E51"/>
    <mergeCell ref="B52:E52"/>
    <mergeCell ref="B53:E53"/>
    <mergeCell ref="B49:E49"/>
    <mergeCell ref="C34:E34"/>
    <mergeCell ref="C36:E36"/>
    <mergeCell ref="C25:E25"/>
    <mergeCell ref="C26:E26"/>
    <mergeCell ref="C27:E27"/>
  </mergeCells>
  <pageMargins left="0.70866141732283472" right="0.70866141732283472" top="0.74803149606299213" bottom="0.74803149606299213" header="0.31496062992125984" footer="0.31496062992125984"/>
  <pageSetup paperSize="9" scale="57" orientation="portrait" verticalDpi="0" r:id="rId1"/>
  <headerFooter>
    <oddHeader>&amp;C&amp;"-,Gras italique"&amp;14Annexe 2-&amp;P 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50"/>
  <sheetViews>
    <sheetView topLeftCell="A13" zoomScaleNormal="100" workbookViewId="0">
      <selection activeCell="M3" sqref="M3:O8"/>
    </sheetView>
  </sheetViews>
  <sheetFormatPr baseColWidth="10" defaultRowHeight="15" x14ac:dyDescent="0.25"/>
  <cols>
    <col min="1" max="5" width="10.7109375" customWidth="1"/>
    <col min="6" max="6" width="12.7109375" customWidth="1"/>
    <col min="7" max="13" width="10.7109375" customWidth="1"/>
  </cols>
  <sheetData>
    <row r="1" spans="1:15" ht="24.95" customHeight="1" thickBot="1" x14ac:dyDescent="0.3">
      <c r="A1" s="36" t="s">
        <v>0</v>
      </c>
      <c r="B1" s="51"/>
      <c r="C1" s="52"/>
      <c r="D1" s="53"/>
      <c r="E1" s="37" t="s">
        <v>1</v>
      </c>
      <c r="G1" s="36" t="s">
        <v>0</v>
      </c>
      <c r="H1" s="51"/>
      <c r="I1" s="52"/>
      <c r="J1" s="53"/>
      <c r="K1" s="37" t="s">
        <v>1</v>
      </c>
    </row>
    <row r="2" spans="1:15" ht="24.95" customHeight="1" x14ac:dyDescent="0.25">
      <c r="A2" s="30">
        <v>85</v>
      </c>
      <c r="B2" s="112" t="s">
        <v>252</v>
      </c>
      <c r="C2" s="113"/>
      <c r="D2" s="114"/>
      <c r="E2" s="21">
        <v>23.86</v>
      </c>
      <c r="G2" s="31">
        <v>234</v>
      </c>
      <c r="H2" s="103" t="s">
        <v>143</v>
      </c>
      <c r="I2" s="104"/>
      <c r="J2" s="105"/>
      <c r="K2" s="22">
        <v>18</v>
      </c>
    </row>
    <row r="3" spans="1:15" ht="24.95" customHeight="1" x14ac:dyDescent="0.25">
      <c r="A3" s="31">
        <v>86</v>
      </c>
      <c r="B3" s="103" t="s">
        <v>252</v>
      </c>
      <c r="C3" s="104"/>
      <c r="D3" s="105"/>
      <c r="E3" s="22">
        <v>10.37</v>
      </c>
      <c r="G3" s="31">
        <v>235</v>
      </c>
      <c r="H3" s="103" t="s">
        <v>143</v>
      </c>
      <c r="I3" s="104"/>
      <c r="J3" s="105"/>
      <c r="K3" s="22">
        <v>18</v>
      </c>
    </row>
    <row r="4" spans="1:15" ht="24.95" customHeight="1" x14ac:dyDescent="0.25">
      <c r="A4" s="31">
        <v>92</v>
      </c>
      <c r="B4" s="103" t="s">
        <v>252</v>
      </c>
      <c r="C4" s="104"/>
      <c r="D4" s="105"/>
      <c r="E4" s="22">
        <v>15.41</v>
      </c>
      <c r="G4" s="31">
        <v>236</v>
      </c>
      <c r="H4" s="103" t="s">
        <v>143</v>
      </c>
      <c r="I4" s="104"/>
      <c r="J4" s="105"/>
      <c r="K4" s="22">
        <v>12.42</v>
      </c>
      <c r="N4" s="69"/>
      <c r="O4" s="69"/>
    </row>
    <row r="5" spans="1:15" ht="24.95" customHeight="1" x14ac:dyDescent="0.25">
      <c r="A5" s="31">
        <v>93</v>
      </c>
      <c r="B5" s="103" t="s">
        <v>252</v>
      </c>
      <c r="C5" s="104"/>
      <c r="D5" s="105"/>
      <c r="E5" s="22">
        <v>16.2</v>
      </c>
      <c r="G5" s="31">
        <v>237</v>
      </c>
      <c r="H5" s="103" t="s">
        <v>143</v>
      </c>
      <c r="I5" s="104"/>
      <c r="J5" s="105"/>
      <c r="K5" s="22">
        <v>18</v>
      </c>
      <c r="N5" s="74"/>
    </row>
    <row r="6" spans="1:15" ht="24.95" customHeight="1" x14ac:dyDescent="0.25">
      <c r="A6" s="31">
        <v>96</v>
      </c>
      <c r="B6" s="103" t="s">
        <v>252</v>
      </c>
      <c r="C6" s="104"/>
      <c r="D6" s="105"/>
      <c r="E6" s="22">
        <v>30</v>
      </c>
      <c r="G6" s="31">
        <v>238</v>
      </c>
      <c r="H6" s="103" t="s">
        <v>143</v>
      </c>
      <c r="I6" s="104"/>
      <c r="J6" s="105"/>
      <c r="K6" s="22">
        <v>12.42</v>
      </c>
      <c r="N6" s="69"/>
      <c r="O6" s="69"/>
    </row>
    <row r="7" spans="1:15" ht="24.95" customHeight="1" x14ac:dyDescent="0.25">
      <c r="A7" s="31">
        <v>113</v>
      </c>
      <c r="B7" s="103" t="s">
        <v>133</v>
      </c>
      <c r="C7" s="104"/>
      <c r="D7" s="105"/>
      <c r="E7" s="22">
        <v>15.35</v>
      </c>
      <c r="G7" s="31">
        <v>239</v>
      </c>
      <c r="H7" s="103" t="s">
        <v>143</v>
      </c>
      <c r="I7" s="104"/>
      <c r="J7" s="105"/>
      <c r="K7" s="22">
        <v>18</v>
      </c>
    </row>
    <row r="8" spans="1:15" ht="24.95" customHeight="1" x14ac:dyDescent="0.25">
      <c r="A8" s="31">
        <v>114</v>
      </c>
      <c r="B8" s="103" t="s">
        <v>134</v>
      </c>
      <c r="C8" s="104"/>
      <c r="D8" s="105"/>
      <c r="E8" s="22">
        <v>12.65</v>
      </c>
      <c r="G8" s="31">
        <v>240</v>
      </c>
      <c r="H8" s="103" t="s">
        <v>143</v>
      </c>
      <c r="I8" s="104"/>
      <c r="J8" s="105"/>
      <c r="K8" s="22">
        <v>12.42</v>
      </c>
    </row>
    <row r="9" spans="1:15" ht="24.95" customHeight="1" x14ac:dyDescent="0.25">
      <c r="A9" s="31">
        <v>115</v>
      </c>
      <c r="B9" s="103" t="s">
        <v>135</v>
      </c>
      <c r="C9" s="104"/>
      <c r="D9" s="105"/>
      <c r="E9" s="22">
        <v>24.6</v>
      </c>
      <c r="G9" s="31">
        <v>241</v>
      </c>
      <c r="H9" s="103" t="s">
        <v>143</v>
      </c>
      <c r="I9" s="104"/>
      <c r="J9" s="105"/>
      <c r="K9" s="22">
        <v>12.42</v>
      </c>
    </row>
    <row r="10" spans="1:15" ht="24.95" customHeight="1" x14ac:dyDescent="0.25">
      <c r="A10" s="31">
        <v>116</v>
      </c>
      <c r="B10" s="103" t="s">
        <v>136</v>
      </c>
      <c r="C10" s="104"/>
      <c r="D10" s="105"/>
      <c r="E10" s="22">
        <v>11</v>
      </c>
      <c r="G10" s="31">
        <v>242</v>
      </c>
      <c r="H10" s="103" t="s">
        <v>143</v>
      </c>
      <c r="I10" s="104"/>
      <c r="J10" s="105"/>
      <c r="K10" s="22">
        <v>18</v>
      </c>
    </row>
    <row r="11" spans="1:15" ht="24.95" customHeight="1" x14ac:dyDescent="0.25">
      <c r="A11" s="31">
        <v>117</v>
      </c>
      <c r="B11" s="103" t="s">
        <v>137</v>
      </c>
      <c r="C11" s="104"/>
      <c r="D11" s="105"/>
      <c r="E11" s="22">
        <v>9.24</v>
      </c>
      <c r="G11" s="31">
        <v>243</v>
      </c>
      <c r="H11" s="103" t="s">
        <v>143</v>
      </c>
      <c r="I11" s="104"/>
      <c r="J11" s="105"/>
      <c r="K11" s="22">
        <v>18</v>
      </c>
    </row>
    <row r="12" spans="1:15" ht="24.95" customHeight="1" x14ac:dyDescent="0.25">
      <c r="A12" s="31">
        <v>118</v>
      </c>
      <c r="B12" s="103" t="s">
        <v>138</v>
      </c>
      <c r="C12" s="104"/>
      <c r="D12" s="105"/>
      <c r="E12" s="22">
        <v>12.37</v>
      </c>
      <c r="G12" s="31">
        <v>244</v>
      </c>
      <c r="H12" s="103" t="s">
        <v>143</v>
      </c>
      <c r="I12" s="104"/>
      <c r="J12" s="105"/>
      <c r="K12" s="22">
        <v>12.42</v>
      </c>
    </row>
    <row r="13" spans="1:15" ht="24.95" customHeight="1" x14ac:dyDescent="0.25">
      <c r="A13" s="31">
        <v>130</v>
      </c>
      <c r="B13" s="103" t="s">
        <v>274</v>
      </c>
      <c r="C13" s="104"/>
      <c r="D13" s="105"/>
      <c r="E13" s="22">
        <v>39.07</v>
      </c>
      <c r="G13" s="31">
        <v>245</v>
      </c>
      <c r="H13" s="103" t="s">
        <v>143</v>
      </c>
      <c r="I13" s="104"/>
      <c r="J13" s="105"/>
      <c r="K13" s="22">
        <v>12.42</v>
      </c>
    </row>
    <row r="14" spans="1:15" ht="24.95" customHeight="1" x14ac:dyDescent="0.25">
      <c r="A14" s="31">
        <v>133</v>
      </c>
      <c r="B14" s="103" t="s">
        <v>277</v>
      </c>
      <c r="C14" s="104"/>
      <c r="D14" s="105"/>
      <c r="E14" s="22">
        <v>10.3</v>
      </c>
      <c r="G14" s="31" t="s">
        <v>251</v>
      </c>
      <c r="H14" s="103" t="s">
        <v>143</v>
      </c>
      <c r="I14" s="104"/>
      <c r="J14" s="105"/>
      <c r="K14" s="22">
        <v>37.659999999999997</v>
      </c>
    </row>
    <row r="15" spans="1:15" ht="24.95" customHeight="1" x14ac:dyDescent="0.25">
      <c r="A15" s="31">
        <v>140</v>
      </c>
      <c r="B15" s="103" t="s">
        <v>139</v>
      </c>
      <c r="C15" s="104"/>
      <c r="D15" s="105"/>
      <c r="E15" s="22">
        <v>17.2</v>
      </c>
      <c r="G15" s="31">
        <v>303</v>
      </c>
      <c r="H15" s="103" t="s">
        <v>71</v>
      </c>
      <c r="I15" s="104"/>
      <c r="J15" s="105"/>
      <c r="K15" s="22">
        <v>50.9</v>
      </c>
    </row>
    <row r="16" spans="1:15" ht="24.95" customHeight="1" x14ac:dyDescent="0.25">
      <c r="A16" s="31">
        <v>143</v>
      </c>
      <c r="B16" s="103" t="s">
        <v>247</v>
      </c>
      <c r="C16" s="104"/>
      <c r="D16" s="105"/>
      <c r="E16" s="22">
        <v>15.1</v>
      </c>
      <c r="G16" s="31">
        <v>306</v>
      </c>
      <c r="H16" s="103" t="s">
        <v>144</v>
      </c>
      <c r="I16" s="104"/>
      <c r="J16" s="105"/>
      <c r="K16" s="22">
        <v>12</v>
      </c>
    </row>
    <row r="17" spans="1:11" ht="24.95" customHeight="1" x14ac:dyDescent="0.25">
      <c r="A17" s="31">
        <v>145</v>
      </c>
      <c r="B17" s="103" t="s">
        <v>248</v>
      </c>
      <c r="C17" s="104"/>
      <c r="D17" s="105"/>
      <c r="E17" s="22">
        <v>15.1</v>
      </c>
      <c r="G17" s="31">
        <v>307</v>
      </c>
      <c r="H17" s="103" t="s">
        <v>144</v>
      </c>
      <c r="I17" s="104"/>
      <c r="J17" s="105"/>
      <c r="K17" s="22">
        <v>12</v>
      </c>
    </row>
    <row r="18" spans="1:11" ht="24.95" customHeight="1" x14ac:dyDescent="0.25">
      <c r="A18" s="31">
        <v>149</v>
      </c>
      <c r="B18" s="103" t="s">
        <v>273</v>
      </c>
      <c r="C18" s="104"/>
      <c r="D18" s="105"/>
      <c r="E18" s="22">
        <v>17.899999999999999</v>
      </c>
      <c r="G18" s="31">
        <v>309</v>
      </c>
      <c r="H18" s="103" t="s">
        <v>144</v>
      </c>
      <c r="I18" s="104"/>
      <c r="J18" s="105"/>
      <c r="K18" s="22">
        <v>24.2</v>
      </c>
    </row>
    <row r="19" spans="1:11" ht="24.95" customHeight="1" x14ac:dyDescent="0.25">
      <c r="A19" s="31">
        <v>156</v>
      </c>
      <c r="B19" s="103" t="s">
        <v>140</v>
      </c>
      <c r="C19" s="104"/>
      <c r="D19" s="105"/>
      <c r="E19" s="22">
        <v>12.5</v>
      </c>
      <c r="G19" s="31">
        <v>311</v>
      </c>
      <c r="H19" s="103" t="s">
        <v>144</v>
      </c>
      <c r="I19" s="104"/>
      <c r="J19" s="105"/>
      <c r="K19" s="22">
        <v>31</v>
      </c>
    </row>
    <row r="20" spans="1:11" ht="24.95" customHeight="1" x14ac:dyDescent="0.25">
      <c r="A20" s="31">
        <v>157</v>
      </c>
      <c r="B20" s="103" t="s">
        <v>141</v>
      </c>
      <c r="C20" s="104"/>
      <c r="D20" s="105"/>
      <c r="E20" s="22">
        <v>7.3</v>
      </c>
      <c r="G20" s="31">
        <v>313</v>
      </c>
      <c r="H20" s="103" t="s">
        <v>144</v>
      </c>
      <c r="I20" s="104"/>
      <c r="J20" s="105"/>
      <c r="K20" s="22">
        <v>12.3</v>
      </c>
    </row>
    <row r="21" spans="1:11" ht="24.95" customHeight="1" x14ac:dyDescent="0.25">
      <c r="A21" s="31">
        <v>203</v>
      </c>
      <c r="B21" s="103" t="s">
        <v>142</v>
      </c>
      <c r="C21" s="104"/>
      <c r="D21" s="105"/>
      <c r="E21" s="22">
        <v>29.29</v>
      </c>
      <c r="G21" s="31">
        <v>315</v>
      </c>
      <c r="H21" s="103" t="s">
        <v>144</v>
      </c>
      <c r="I21" s="104"/>
      <c r="J21" s="105"/>
      <c r="K21" s="22">
        <v>18.5</v>
      </c>
    </row>
    <row r="22" spans="1:11" ht="24.95" customHeight="1" x14ac:dyDescent="0.25">
      <c r="A22" s="31">
        <v>216</v>
      </c>
      <c r="B22" s="103" t="s">
        <v>249</v>
      </c>
      <c r="C22" s="104"/>
      <c r="D22" s="105"/>
      <c r="E22" s="22">
        <v>11.7</v>
      </c>
      <c r="G22" s="31">
        <v>316</v>
      </c>
      <c r="H22" s="103" t="s">
        <v>144</v>
      </c>
      <c r="I22" s="104"/>
      <c r="J22" s="105"/>
      <c r="K22" s="22">
        <v>12.2</v>
      </c>
    </row>
    <row r="23" spans="1:11" ht="24.95" customHeight="1" x14ac:dyDescent="0.25">
      <c r="A23" s="31">
        <v>226</v>
      </c>
      <c r="B23" s="103" t="s">
        <v>250</v>
      </c>
      <c r="C23" s="104"/>
      <c r="D23" s="105"/>
      <c r="E23" s="22">
        <v>29.1</v>
      </c>
      <c r="G23" s="31">
        <v>317</v>
      </c>
      <c r="H23" s="103" t="s">
        <v>144</v>
      </c>
      <c r="I23" s="104"/>
      <c r="J23" s="105"/>
      <c r="K23" s="22">
        <v>12.1</v>
      </c>
    </row>
    <row r="24" spans="1:11" ht="24.95" customHeight="1" x14ac:dyDescent="0.25">
      <c r="A24" s="31">
        <v>227</v>
      </c>
      <c r="B24" s="103" t="s">
        <v>250</v>
      </c>
      <c r="C24" s="104"/>
      <c r="D24" s="105"/>
      <c r="E24" s="22">
        <v>6.1</v>
      </c>
      <c r="G24" s="31">
        <v>318</v>
      </c>
      <c r="H24" s="103" t="s">
        <v>144</v>
      </c>
      <c r="I24" s="104"/>
      <c r="J24" s="105"/>
      <c r="K24" s="22">
        <v>11.9</v>
      </c>
    </row>
    <row r="25" spans="1:11" ht="24.95" customHeight="1" thickBot="1" x14ac:dyDescent="0.3">
      <c r="A25" s="31">
        <v>229</v>
      </c>
      <c r="B25" s="103" t="s">
        <v>142</v>
      </c>
      <c r="C25" s="104"/>
      <c r="D25" s="105"/>
      <c r="E25" s="22">
        <v>12.42</v>
      </c>
      <c r="G25" s="32">
        <v>319</v>
      </c>
      <c r="H25" s="118" t="s">
        <v>144</v>
      </c>
      <c r="I25" s="119"/>
      <c r="J25" s="120"/>
      <c r="K25" s="23">
        <v>12</v>
      </c>
    </row>
    <row r="26" spans="1:11" ht="24.95" customHeight="1" x14ac:dyDescent="0.25">
      <c r="A26" s="31">
        <v>230</v>
      </c>
      <c r="B26" s="103" t="s">
        <v>142</v>
      </c>
      <c r="C26" s="104"/>
      <c r="D26" s="105"/>
      <c r="E26" s="135">
        <v>36.6</v>
      </c>
    </row>
    <row r="27" spans="1:11" ht="24.95" customHeight="1" x14ac:dyDescent="0.25">
      <c r="A27" s="31">
        <v>231</v>
      </c>
      <c r="B27" s="103" t="s">
        <v>142</v>
      </c>
      <c r="C27" s="104"/>
      <c r="D27" s="105"/>
      <c r="E27" s="136"/>
    </row>
    <row r="28" spans="1:11" ht="24.95" customHeight="1" x14ac:dyDescent="0.25">
      <c r="A28" s="31">
        <v>232</v>
      </c>
      <c r="B28" s="103" t="s">
        <v>142</v>
      </c>
      <c r="C28" s="104"/>
      <c r="D28" s="105"/>
      <c r="E28" s="22">
        <v>12.42</v>
      </c>
    </row>
    <row r="29" spans="1:11" ht="24.95" customHeight="1" x14ac:dyDescent="0.25">
      <c r="A29" s="31">
        <v>233</v>
      </c>
      <c r="B29" s="103" t="s">
        <v>142</v>
      </c>
      <c r="C29" s="104"/>
      <c r="D29" s="105"/>
      <c r="E29" s="22">
        <v>12.42</v>
      </c>
    </row>
    <row r="30" spans="1:11" ht="24.95" customHeight="1" thickBot="1" x14ac:dyDescent="0.3"/>
    <row r="31" spans="1:11" ht="24.95" customHeight="1" thickBot="1" x14ac:dyDescent="0.3">
      <c r="A31" s="126" t="s">
        <v>145</v>
      </c>
      <c r="B31" s="127"/>
      <c r="C31" s="127"/>
      <c r="D31" s="127"/>
      <c r="E31" s="127"/>
      <c r="F31" s="127"/>
      <c r="G31" s="127"/>
      <c r="H31" s="127"/>
      <c r="I31" s="68">
        <f>SUM(E2:E29)+SUM(K2:K25)</f>
        <v>894.85000000000014</v>
      </c>
    </row>
    <row r="32" spans="1:11" ht="24.95" customHeight="1" x14ac:dyDescent="0.25"/>
    <row r="33" spans="1:10" ht="24.95" customHeight="1" x14ac:dyDescent="0.25">
      <c r="A33" s="54"/>
      <c r="B33" s="66"/>
      <c r="C33" s="66"/>
      <c r="D33" s="66"/>
      <c r="E33" s="67"/>
    </row>
    <row r="34" spans="1:10" ht="24.95" customHeight="1" thickBot="1" x14ac:dyDescent="0.3">
      <c r="A34" s="12"/>
      <c r="B34" s="12"/>
      <c r="C34" s="12"/>
      <c r="D34" s="12"/>
    </row>
    <row r="35" spans="1:10" ht="24.95" customHeight="1" thickBot="1" x14ac:dyDescent="0.3">
      <c r="A35" s="109"/>
      <c r="B35" s="110"/>
      <c r="C35" s="110"/>
      <c r="D35" s="111"/>
      <c r="E35" s="15" t="s">
        <v>3</v>
      </c>
      <c r="F35" s="15" t="s">
        <v>4</v>
      </c>
      <c r="G35" s="15" t="s">
        <v>5</v>
      </c>
      <c r="H35" s="15" t="s">
        <v>6</v>
      </c>
      <c r="I35" s="15" t="s">
        <v>7</v>
      </c>
      <c r="J35" s="16" t="s">
        <v>8</v>
      </c>
    </row>
    <row r="36" spans="1:10" ht="24.95" customHeight="1" thickBot="1" x14ac:dyDescent="0.3">
      <c r="A36" s="106" t="s">
        <v>9</v>
      </c>
      <c r="B36" s="107"/>
      <c r="C36" s="107"/>
      <c r="D36" s="108"/>
      <c r="E36" s="25"/>
      <c r="F36" s="17"/>
      <c r="G36" s="17"/>
      <c r="H36" s="17"/>
      <c r="I36" s="17"/>
      <c r="J36" s="5"/>
    </row>
    <row r="37" spans="1:10" ht="24.95" customHeight="1" thickBot="1" x14ac:dyDescent="0.3">
      <c r="A37" s="106" t="s">
        <v>10</v>
      </c>
      <c r="B37" s="107"/>
      <c r="C37" s="107"/>
      <c r="D37" s="108"/>
      <c r="E37" s="25"/>
      <c r="F37" s="17"/>
      <c r="G37" s="17"/>
      <c r="H37" s="17"/>
      <c r="I37" s="17"/>
      <c r="J37" s="5"/>
    </row>
    <row r="38" spans="1:10" ht="24.95" customHeight="1" thickBot="1" x14ac:dyDescent="0.3">
      <c r="A38" s="106" t="s">
        <v>146</v>
      </c>
      <c r="B38" s="107"/>
      <c r="C38" s="107"/>
      <c r="D38" s="108"/>
      <c r="E38" s="25"/>
      <c r="F38" s="17"/>
      <c r="G38" s="17"/>
      <c r="H38" s="17"/>
      <c r="I38" s="17"/>
      <c r="J38" s="5"/>
    </row>
    <row r="39" spans="1:10" ht="24.95" customHeight="1" thickBot="1" x14ac:dyDescent="0.3">
      <c r="A39" s="106" t="s">
        <v>147</v>
      </c>
      <c r="B39" s="107"/>
      <c r="C39" s="107"/>
      <c r="D39" s="108"/>
      <c r="E39" s="25"/>
      <c r="F39" s="17"/>
      <c r="G39" s="17"/>
      <c r="H39" s="17"/>
      <c r="I39" s="17"/>
      <c r="J39" s="5"/>
    </row>
    <row r="40" spans="1:10" ht="24.95" customHeight="1" thickBot="1" x14ac:dyDescent="0.3">
      <c r="A40" s="106" t="s">
        <v>148</v>
      </c>
      <c r="B40" s="107"/>
      <c r="C40" s="107"/>
      <c r="D40" s="108"/>
      <c r="E40" s="17"/>
      <c r="F40" s="25"/>
      <c r="G40" s="17"/>
      <c r="H40" s="17"/>
      <c r="I40" s="17"/>
      <c r="J40" s="5"/>
    </row>
    <row r="41" spans="1:10" ht="24.95" customHeight="1" thickBot="1" x14ac:dyDescent="0.3">
      <c r="A41" s="106" t="s">
        <v>11</v>
      </c>
      <c r="B41" s="107"/>
      <c r="C41" s="107"/>
      <c r="D41" s="108"/>
      <c r="E41" s="17"/>
      <c r="F41" s="17"/>
      <c r="G41" s="25"/>
      <c r="H41" s="17"/>
      <c r="I41" s="17"/>
      <c r="J41" s="5"/>
    </row>
    <row r="42" spans="1:10" ht="24.95" customHeight="1" thickBot="1" x14ac:dyDescent="0.3">
      <c r="A42" s="106" t="s">
        <v>131</v>
      </c>
      <c r="B42" s="107"/>
      <c r="C42" s="107"/>
      <c r="D42" s="108"/>
      <c r="E42" s="17"/>
      <c r="F42" s="17"/>
      <c r="G42" s="25"/>
      <c r="H42" s="17"/>
      <c r="I42" s="17"/>
      <c r="J42" s="5"/>
    </row>
    <row r="43" spans="1:10" ht="24.95" customHeight="1" thickBot="1" x14ac:dyDescent="0.3">
      <c r="A43" s="106" t="s">
        <v>36</v>
      </c>
      <c r="B43" s="107"/>
      <c r="C43" s="107"/>
      <c r="D43" s="108"/>
      <c r="E43" s="17"/>
      <c r="F43" s="17"/>
      <c r="G43" s="25"/>
      <c r="H43" s="17"/>
      <c r="I43" s="17"/>
      <c r="J43" s="5"/>
    </row>
    <row r="44" spans="1:10" ht="24.95" customHeight="1" thickBot="1" x14ac:dyDescent="0.3">
      <c r="A44" s="106" t="s">
        <v>18</v>
      </c>
      <c r="B44" s="107"/>
      <c r="C44" s="107"/>
      <c r="D44" s="108"/>
      <c r="E44" s="17"/>
      <c r="F44" s="17"/>
      <c r="G44" s="25"/>
      <c r="H44" s="17"/>
      <c r="I44" s="17"/>
      <c r="J44" s="5"/>
    </row>
    <row r="45" spans="1:10" ht="24.95" customHeight="1" thickBot="1" x14ac:dyDescent="0.3">
      <c r="A45" s="106" t="s">
        <v>149</v>
      </c>
      <c r="B45" s="107"/>
      <c r="C45" s="107"/>
      <c r="D45" s="108"/>
      <c r="E45" s="17"/>
      <c r="F45" s="17"/>
      <c r="G45" s="17"/>
      <c r="H45" s="25"/>
      <c r="I45" s="17"/>
      <c r="J45" s="5"/>
    </row>
    <row r="46" spans="1:10" ht="24.95" customHeight="1" thickBot="1" x14ac:dyDescent="0.3">
      <c r="A46" s="106" t="s">
        <v>150</v>
      </c>
      <c r="B46" s="107"/>
      <c r="C46" s="107"/>
      <c r="D46" s="108"/>
      <c r="E46" s="17"/>
      <c r="F46" s="17"/>
      <c r="G46" s="17"/>
      <c r="H46" s="25"/>
      <c r="I46" s="17"/>
      <c r="J46" s="5"/>
    </row>
    <row r="47" spans="1:10" ht="24.95" customHeight="1" thickBot="1" x14ac:dyDescent="0.3">
      <c r="A47" s="106" t="s">
        <v>151</v>
      </c>
      <c r="B47" s="107"/>
      <c r="C47" s="107"/>
      <c r="D47" s="108"/>
      <c r="E47" s="17"/>
      <c r="F47" s="17"/>
      <c r="G47" s="17"/>
      <c r="H47" s="25"/>
      <c r="I47" s="17"/>
      <c r="J47" s="5"/>
    </row>
    <row r="48" spans="1:10" ht="24.95" customHeight="1" thickBot="1" x14ac:dyDescent="0.3">
      <c r="A48" s="106" t="s">
        <v>152</v>
      </c>
      <c r="B48" s="107"/>
      <c r="C48" s="107"/>
      <c r="D48" s="108"/>
      <c r="E48" s="17"/>
      <c r="F48" s="17"/>
      <c r="G48" s="17"/>
      <c r="H48" s="25"/>
      <c r="I48" s="17"/>
      <c r="J48" s="5"/>
    </row>
    <row r="49" spans="1:10" ht="24.95" customHeight="1" thickBot="1" x14ac:dyDescent="0.3">
      <c r="A49" s="106" t="s">
        <v>130</v>
      </c>
      <c r="B49" s="107"/>
      <c r="C49" s="107"/>
      <c r="D49" s="108"/>
      <c r="E49" s="17"/>
      <c r="F49" s="17"/>
      <c r="G49" s="17"/>
      <c r="H49" s="25"/>
      <c r="I49" s="17"/>
      <c r="J49" s="5"/>
    </row>
    <row r="50" spans="1:10" ht="24.95" customHeight="1" thickBot="1" x14ac:dyDescent="0.3">
      <c r="A50" s="106" t="s">
        <v>153</v>
      </c>
      <c r="B50" s="107"/>
      <c r="C50" s="107"/>
      <c r="D50" s="108"/>
      <c r="E50" s="17"/>
      <c r="F50" s="17"/>
      <c r="G50" s="17"/>
      <c r="H50" s="17"/>
      <c r="I50" s="17"/>
      <c r="J50" s="34"/>
    </row>
  </sheetData>
  <mergeCells count="70">
    <mergeCell ref="B2:D2"/>
    <mergeCell ref="B3:D3"/>
    <mergeCell ref="B4:D4"/>
    <mergeCell ref="B5:D5"/>
    <mergeCell ref="B6:D6"/>
    <mergeCell ref="B12:D12"/>
    <mergeCell ref="A43:D43"/>
    <mergeCell ref="A44:D44"/>
    <mergeCell ref="A45:D45"/>
    <mergeCell ref="A36:D36"/>
    <mergeCell ref="A31:H31"/>
    <mergeCell ref="B18:D18"/>
    <mergeCell ref="E26:E27"/>
    <mergeCell ref="B13:D13"/>
    <mergeCell ref="B27:D27"/>
    <mergeCell ref="B28:D28"/>
    <mergeCell ref="B29:D29"/>
    <mergeCell ref="B25:D25"/>
    <mergeCell ref="B14:D14"/>
    <mergeCell ref="B15:D15"/>
    <mergeCell ref="B16:D16"/>
    <mergeCell ref="A38:D38"/>
    <mergeCell ref="A39:D39"/>
    <mergeCell ref="A40:D40"/>
    <mergeCell ref="A41:D41"/>
    <mergeCell ref="A42:D42"/>
    <mergeCell ref="B7:D7"/>
    <mergeCell ref="B8:D8"/>
    <mergeCell ref="B9:D9"/>
    <mergeCell ref="B10:D10"/>
    <mergeCell ref="B11:D11"/>
    <mergeCell ref="H19:J19"/>
    <mergeCell ref="H18:J18"/>
    <mergeCell ref="A49:D49"/>
    <mergeCell ref="A50:D50"/>
    <mergeCell ref="A35:D35"/>
    <mergeCell ref="A47:D47"/>
    <mergeCell ref="A48:D48"/>
    <mergeCell ref="H22:J22"/>
    <mergeCell ref="H23:J23"/>
    <mergeCell ref="H24:J24"/>
    <mergeCell ref="H25:J25"/>
    <mergeCell ref="B24:D24"/>
    <mergeCell ref="H20:J20"/>
    <mergeCell ref="H21:J21"/>
    <mergeCell ref="A46:D46"/>
    <mergeCell ref="A37:D37"/>
    <mergeCell ref="B26:D26"/>
    <mergeCell ref="B17:D17"/>
    <mergeCell ref="B19:D19"/>
    <mergeCell ref="B20:D20"/>
    <mergeCell ref="B22:D22"/>
    <mergeCell ref="B23:D23"/>
    <mergeCell ref="B21:D21"/>
    <mergeCell ref="H2:J2"/>
    <mergeCell ref="H3:J3"/>
    <mergeCell ref="H4:J4"/>
    <mergeCell ref="H5:J5"/>
    <mergeCell ref="H6:J6"/>
    <mergeCell ref="H7:J7"/>
    <mergeCell ref="H15:J15"/>
    <mergeCell ref="H14:J14"/>
    <mergeCell ref="H16:J16"/>
    <mergeCell ref="H17:J17"/>
    <mergeCell ref="H8:J8"/>
    <mergeCell ref="H9:J9"/>
    <mergeCell ref="H10:J10"/>
    <mergeCell ref="H11:J11"/>
    <mergeCell ref="H12:J12"/>
    <mergeCell ref="H13:J1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&amp;C&amp;"-,Gras italique"&amp;14Annexe 2-&amp;P &amp;A</oddHeader>
  </headerFooter>
  <rowBreaks count="1" manualBreakCount="1">
    <brk id="3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2"/>
  <sheetViews>
    <sheetView workbookViewId="0">
      <selection activeCell="I21" sqref="I21"/>
    </sheetView>
  </sheetViews>
  <sheetFormatPr baseColWidth="10" defaultRowHeight="15" x14ac:dyDescent="0.25"/>
  <cols>
    <col min="1" max="5" width="10.7109375" customWidth="1"/>
    <col min="6" max="6" width="12.7109375" customWidth="1"/>
    <col min="7" max="15" width="10.7109375" customWidth="1"/>
  </cols>
  <sheetData>
    <row r="1" spans="1:10" ht="24.95" customHeight="1" thickBot="1" x14ac:dyDescent="0.3">
      <c r="A1" s="36" t="s">
        <v>0</v>
      </c>
      <c r="B1" s="129"/>
      <c r="C1" s="130"/>
      <c r="D1" s="131"/>
      <c r="E1" s="37" t="s">
        <v>1</v>
      </c>
    </row>
    <row r="2" spans="1:10" ht="24.95" customHeight="1" thickBot="1" x14ac:dyDescent="0.3">
      <c r="A2" s="17">
        <v>215</v>
      </c>
      <c r="B2" s="137" t="s">
        <v>154</v>
      </c>
      <c r="C2" s="138"/>
      <c r="D2" s="139"/>
      <c r="E2" s="13" t="s">
        <v>155</v>
      </c>
    </row>
    <row r="3" spans="1:10" ht="24.95" customHeight="1" thickBot="1" x14ac:dyDescent="0.3">
      <c r="A3" s="17"/>
      <c r="B3" s="126" t="s">
        <v>156</v>
      </c>
      <c r="C3" s="127"/>
      <c r="D3" s="128"/>
      <c r="E3" s="14" t="s">
        <v>157</v>
      </c>
    </row>
    <row r="4" spans="1:10" ht="24.95" customHeight="1" thickBot="1" x14ac:dyDescent="0.3">
      <c r="A4" s="38"/>
      <c r="B4" s="38"/>
      <c r="C4" s="38"/>
      <c r="D4" s="38"/>
    </row>
    <row r="5" spans="1:10" ht="24.95" customHeight="1" thickBot="1" x14ac:dyDescent="0.3">
      <c r="A5" s="109"/>
      <c r="B5" s="110"/>
      <c r="C5" s="110"/>
      <c r="D5" s="111"/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6" t="s">
        <v>8</v>
      </c>
    </row>
    <row r="6" spans="1:10" ht="24.95" customHeight="1" thickBot="1" x14ac:dyDescent="0.3">
      <c r="A6" s="106" t="s">
        <v>9</v>
      </c>
      <c r="B6" s="107"/>
      <c r="C6" s="107"/>
      <c r="D6" s="108"/>
      <c r="E6" s="25"/>
      <c r="F6" s="17"/>
      <c r="G6" s="17"/>
      <c r="H6" s="17"/>
      <c r="I6" s="17"/>
      <c r="J6" s="5"/>
    </row>
    <row r="7" spans="1:10" ht="24.95" customHeight="1" thickBot="1" x14ac:dyDescent="0.3">
      <c r="A7" s="106" t="s">
        <v>158</v>
      </c>
      <c r="B7" s="107"/>
      <c r="C7" s="107"/>
      <c r="D7" s="108"/>
      <c r="E7" s="25"/>
      <c r="F7" s="17"/>
      <c r="G7" s="17"/>
      <c r="H7" s="17"/>
      <c r="I7" s="17"/>
      <c r="J7" s="5"/>
    </row>
    <row r="8" spans="1:10" ht="24.95" customHeight="1" thickBot="1" x14ac:dyDescent="0.3">
      <c r="A8" s="106" t="s">
        <v>159</v>
      </c>
      <c r="B8" s="107"/>
      <c r="C8" s="107"/>
      <c r="D8" s="108"/>
      <c r="E8" s="25"/>
      <c r="F8" s="17"/>
      <c r="G8" s="17"/>
      <c r="H8" s="17"/>
      <c r="I8" s="17"/>
      <c r="J8" s="5"/>
    </row>
    <row r="9" spans="1:10" ht="24.95" customHeight="1" thickBot="1" x14ac:dyDescent="0.3">
      <c r="A9" s="106" t="s">
        <v>160</v>
      </c>
      <c r="B9" s="107"/>
      <c r="C9" s="107"/>
      <c r="D9" s="108"/>
      <c r="E9" s="25"/>
      <c r="F9" s="17"/>
      <c r="G9" s="17"/>
      <c r="H9" s="17"/>
      <c r="I9" s="17"/>
      <c r="J9" s="5"/>
    </row>
    <row r="10" spans="1:10" ht="24.95" customHeight="1" thickBot="1" x14ac:dyDescent="0.3">
      <c r="A10" s="106" t="s">
        <v>161</v>
      </c>
      <c r="B10" s="107"/>
      <c r="C10" s="107"/>
      <c r="D10" s="108"/>
      <c r="E10" s="17"/>
      <c r="F10" s="25"/>
      <c r="G10" s="17"/>
      <c r="H10" s="17"/>
      <c r="I10" s="17"/>
      <c r="J10" s="5"/>
    </row>
    <row r="11" spans="1:10" ht="24.95" customHeight="1" thickBot="1" x14ac:dyDescent="0.3">
      <c r="A11" s="106" t="s">
        <v>162</v>
      </c>
      <c r="B11" s="107"/>
      <c r="C11" s="107"/>
      <c r="D11" s="108"/>
      <c r="E11" s="17"/>
      <c r="F11" s="17"/>
      <c r="G11" s="25"/>
      <c r="H11" s="17"/>
      <c r="I11" s="17"/>
      <c r="J11" s="5"/>
    </row>
    <row r="12" spans="1:10" ht="24.95" customHeight="1" thickBot="1" x14ac:dyDescent="0.3">
      <c r="A12" s="106" t="s">
        <v>36</v>
      </c>
      <c r="B12" s="107"/>
      <c r="C12" s="107"/>
      <c r="D12" s="108"/>
      <c r="E12" s="17"/>
      <c r="F12" s="25"/>
      <c r="G12" s="17"/>
      <c r="H12" s="17"/>
      <c r="I12" s="17"/>
      <c r="J12" s="5"/>
    </row>
    <row r="13" spans="1:10" ht="24.95" customHeight="1" thickBot="1" x14ac:dyDescent="0.3">
      <c r="A13" s="106" t="s">
        <v>18</v>
      </c>
      <c r="B13" s="107"/>
      <c r="C13" s="107"/>
      <c r="D13" s="108"/>
      <c r="E13" s="17"/>
      <c r="F13" s="17"/>
      <c r="G13" s="25"/>
      <c r="H13" s="17"/>
      <c r="I13" s="17"/>
      <c r="J13" s="5"/>
    </row>
    <row r="14" spans="1:10" ht="24.95" customHeight="1" thickBot="1" x14ac:dyDescent="0.3">
      <c r="A14" s="106" t="s">
        <v>163</v>
      </c>
      <c r="B14" s="107"/>
      <c r="C14" s="107"/>
      <c r="D14" s="108"/>
      <c r="E14" s="17"/>
      <c r="F14" s="17"/>
      <c r="G14" s="17"/>
      <c r="H14" s="25"/>
      <c r="I14" s="17"/>
      <c r="J14" s="5"/>
    </row>
    <row r="15" spans="1:10" ht="24.95" customHeight="1" thickBot="1" x14ac:dyDescent="0.3">
      <c r="A15" s="106" t="s">
        <v>164</v>
      </c>
      <c r="B15" s="107"/>
      <c r="C15" s="107"/>
      <c r="D15" s="108"/>
      <c r="E15" s="17"/>
      <c r="F15" s="17"/>
      <c r="G15" s="25"/>
      <c r="H15" s="17"/>
      <c r="I15" s="17"/>
      <c r="J15" s="5"/>
    </row>
    <row r="16" spans="1:10" ht="24.95" customHeight="1" thickBot="1" x14ac:dyDescent="0.3">
      <c r="A16" s="106" t="s">
        <v>150</v>
      </c>
      <c r="B16" s="107"/>
      <c r="C16" s="107"/>
      <c r="D16" s="108"/>
      <c r="E16" s="17"/>
      <c r="F16" s="17"/>
      <c r="G16" s="17"/>
      <c r="H16" s="25"/>
      <c r="I16" s="17"/>
      <c r="J16" s="5"/>
    </row>
    <row r="17" spans="1:10" ht="24.95" customHeight="1" thickBot="1" x14ac:dyDescent="0.3">
      <c r="A17" s="106" t="s">
        <v>151</v>
      </c>
      <c r="B17" s="107"/>
      <c r="C17" s="107"/>
      <c r="D17" s="108"/>
      <c r="E17" s="17"/>
      <c r="F17" s="17"/>
      <c r="G17" s="25"/>
      <c r="H17" s="17"/>
      <c r="I17" s="17"/>
      <c r="J17" s="5"/>
    </row>
    <row r="18" spans="1:10" ht="24.95" customHeight="1" thickBot="1" x14ac:dyDescent="0.3">
      <c r="A18" s="106" t="s">
        <v>152</v>
      </c>
      <c r="B18" s="107"/>
      <c r="C18" s="107"/>
      <c r="D18" s="108"/>
      <c r="E18" s="17"/>
      <c r="F18" s="17"/>
      <c r="G18" s="25"/>
      <c r="H18" s="17"/>
      <c r="I18" s="17"/>
      <c r="J18" s="5"/>
    </row>
    <row r="19" spans="1:10" ht="24.95" customHeight="1" thickBot="1" x14ac:dyDescent="0.3">
      <c r="A19" s="106" t="s">
        <v>130</v>
      </c>
      <c r="B19" s="107"/>
      <c r="C19" s="107"/>
      <c r="D19" s="108"/>
      <c r="E19" s="17"/>
      <c r="F19" s="17"/>
      <c r="G19" s="25"/>
      <c r="H19" s="17"/>
      <c r="I19" s="17"/>
      <c r="J19" s="5"/>
    </row>
    <row r="20" spans="1:10" ht="24.95" customHeight="1" thickBot="1" x14ac:dyDescent="0.3">
      <c r="A20" s="106" t="s">
        <v>165</v>
      </c>
      <c r="B20" s="107"/>
      <c r="C20" s="107"/>
      <c r="D20" s="108"/>
      <c r="E20" s="17"/>
      <c r="F20" s="17"/>
      <c r="G20" s="17"/>
      <c r="H20" s="17"/>
      <c r="I20" s="25"/>
      <c r="J20" s="34"/>
    </row>
    <row r="21" spans="1:10" ht="24.95" customHeight="1" thickBot="1" x14ac:dyDescent="0.3">
      <c r="A21" s="106" t="s">
        <v>153</v>
      </c>
      <c r="B21" s="107"/>
      <c r="C21" s="107"/>
      <c r="D21" s="108"/>
      <c r="E21" s="17"/>
      <c r="F21" s="17"/>
      <c r="G21" s="17"/>
      <c r="H21" s="17"/>
      <c r="I21" s="17"/>
      <c r="J21" s="34"/>
    </row>
    <row r="22" spans="1:10" ht="24.95" customHeight="1" thickBot="1" x14ac:dyDescent="0.3">
      <c r="A22" s="106" t="s">
        <v>166</v>
      </c>
      <c r="B22" s="107"/>
      <c r="C22" s="107"/>
      <c r="D22" s="108"/>
      <c r="E22" s="17"/>
      <c r="F22" s="17"/>
      <c r="G22" s="17"/>
      <c r="H22" s="17"/>
      <c r="I22" s="17"/>
      <c r="J22" s="34"/>
    </row>
  </sheetData>
  <mergeCells count="21">
    <mergeCell ref="A12:D12"/>
    <mergeCell ref="A13:D13"/>
    <mergeCell ref="A5:D5"/>
    <mergeCell ref="A6:D6"/>
    <mergeCell ref="A7:D7"/>
    <mergeCell ref="A20:D20"/>
    <mergeCell ref="A21:D21"/>
    <mergeCell ref="A22:D22"/>
    <mergeCell ref="B1:D1"/>
    <mergeCell ref="B2:D2"/>
    <mergeCell ref="B3:D3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  <headerFooter>
    <oddHeader>&amp;C&amp;"-,Gras italique"&amp;14Annexe 2-&amp;P 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34"/>
  <sheetViews>
    <sheetView topLeftCell="A13" workbookViewId="0">
      <selection activeCell="G21" sqref="G21"/>
    </sheetView>
  </sheetViews>
  <sheetFormatPr baseColWidth="10" defaultRowHeight="15" x14ac:dyDescent="0.25"/>
  <cols>
    <col min="1" max="5" width="10.7109375" customWidth="1"/>
    <col min="6" max="6" width="12.7109375" customWidth="1"/>
    <col min="7" max="14" width="10.7109375" customWidth="1"/>
  </cols>
  <sheetData>
    <row r="1" spans="1:14" x14ac:dyDescent="0.25">
      <c r="A1" t="s">
        <v>185</v>
      </c>
    </row>
    <row r="2" spans="1:14" ht="15.75" thickBot="1" x14ac:dyDescent="0.3"/>
    <row r="3" spans="1:14" ht="24.95" customHeight="1" thickBot="1" x14ac:dyDescent="0.3">
      <c r="A3" s="36" t="s">
        <v>0</v>
      </c>
      <c r="B3" s="129"/>
      <c r="C3" s="130"/>
      <c r="D3" s="131"/>
      <c r="E3" s="37" t="s">
        <v>1</v>
      </c>
    </row>
    <row r="4" spans="1:14" ht="24.95" customHeight="1" x14ac:dyDescent="0.25">
      <c r="A4" s="18">
        <v>144</v>
      </c>
      <c r="B4" s="112" t="s">
        <v>167</v>
      </c>
      <c r="C4" s="113"/>
      <c r="D4" s="114"/>
      <c r="E4" s="21">
        <v>26.5</v>
      </c>
    </row>
    <row r="5" spans="1:14" ht="24.95" customHeight="1" thickBot="1" x14ac:dyDescent="0.3">
      <c r="A5" s="20">
        <v>310</v>
      </c>
      <c r="B5" s="118" t="s">
        <v>168</v>
      </c>
      <c r="C5" s="119"/>
      <c r="D5" s="120"/>
      <c r="E5" s="22">
        <v>20.399999999999999</v>
      </c>
    </row>
    <row r="6" spans="1:14" ht="24.95" customHeight="1" thickBot="1" x14ac:dyDescent="0.3">
      <c r="A6" s="3"/>
      <c r="B6" s="126" t="s">
        <v>169</v>
      </c>
      <c r="C6" s="127"/>
      <c r="D6" s="128"/>
      <c r="E6" s="24">
        <f>SUM(E4:E5)</f>
        <v>46.9</v>
      </c>
    </row>
    <row r="7" spans="1:14" ht="24.95" customHeight="1" thickBot="1" x14ac:dyDescent="0.3">
      <c r="A7" s="12"/>
      <c r="B7" s="12"/>
      <c r="C7" s="12"/>
      <c r="D7" s="12"/>
    </row>
    <row r="8" spans="1:14" ht="24.95" customHeight="1" thickBot="1" x14ac:dyDescent="0.3">
      <c r="A8" s="109"/>
      <c r="B8" s="110"/>
      <c r="C8" s="110"/>
      <c r="D8" s="111"/>
      <c r="E8" s="15" t="s">
        <v>3</v>
      </c>
      <c r="F8" s="15" t="s">
        <v>4</v>
      </c>
      <c r="G8" s="15" t="s">
        <v>5</v>
      </c>
      <c r="H8" s="15" t="s">
        <v>6</v>
      </c>
      <c r="I8" s="15" t="s">
        <v>7</v>
      </c>
      <c r="J8" s="16" t="s">
        <v>8</v>
      </c>
    </row>
    <row r="9" spans="1:14" ht="24.95" customHeight="1" thickBot="1" x14ac:dyDescent="0.3">
      <c r="A9" s="137" t="s">
        <v>170</v>
      </c>
      <c r="B9" s="138"/>
      <c r="C9" s="138"/>
      <c r="D9" s="139"/>
      <c r="E9" s="17"/>
      <c r="F9" s="17"/>
      <c r="G9" s="17"/>
      <c r="H9" s="17"/>
      <c r="I9" s="25"/>
      <c r="J9" s="34"/>
    </row>
    <row r="10" spans="1:14" ht="24.95" customHeight="1" thickBot="1" x14ac:dyDescent="0.3">
      <c r="A10" s="137" t="s">
        <v>166</v>
      </c>
      <c r="B10" s="138"/>
      <c r="C10" s="138"/>
      <c r="D10" s="139"/>
      <c r="E10" s="17"/>
      <c r="F10" s="17"/>
      <c r="G10" s="17"/>
      <c r="H10" s="17"/>
      <c r="I10" s="25"/>
      <c r="J10" s="34"/>
    </row>
    <row r="11" spans="1:14" ht="24.95" customHeight="1" x14ac:dyDescent="0.25"/>
    <row r="12" spans="1:14" ht="24.95" customHeight="1" x14ac:dyDescent="0.25">
      <c r="A12" t="s">
        <v>184</v>
      </c>
    </row>
    <row r="13" spans="1:14" ht="24.95" customHeight="1" thickBot="1" x14ac:dyDescent="0.3"/>
    <row r="14" spans="1:14" ht="24.95" customHeight="1" thickBot="1" x14ac:dyDescent="0.3">
      <c r="A14" s="39" t="s">
        <v>0</v>
      </c>
      <c r="B14" s="140"/>
      <c r="C14" s="141"/>
      <c r="D14" s="142"/>
      <c r="E14" s="40" t="s">
        <v>1</v>
      </c>
    </row>
    <row r="15" spans="1:14" ht="24.95" customHeight="1" x14ac:dyDescent="0.25">
      <c r="A15" s="57" t="s">
        <v>253</v>
      </c>
      <c r="B15" s="112" t="s">
        <v>172</v>
      </c>
      <c r="C15" s="113"/>
      <c r="D15" s="114"/>
      <c r="E15" s="21">
        <v>58.1</v>
      </c>
      <c r="M15" s="69"/>
      <c r="N15" s="69"/>
    </row>
    <row r="16" spans="1:14" ht="24.95" customHeight="1" x14ac:dyDescent="0.25">
      <c r="A16" s="60" t="s">
        <v>254</v>
      </c>
      <c r="B16" s="103" t="s">
        <v>255</v>
      </c>
      <c r="C16" s="104"/>
      <c r="D16" s="105"/>
      <c r="E16" s="22">
        <v>32.14</v>
      </c>
      <c r="H16" s="69"/>
      <c r="J16" s="69"/>
      <c r="M16" s="74"/>
      <c r="N16" s="69"/>
    </row>
    <row r="17" spans="1:14" ht="24.95" customHeight="1" x14ac:dyDescent="0.25">
      <c r="A17" s="60" t="s">
        <v>256</v>
      </c>
      <c r="B17" s="103" t="s">
        <v>257</v>
      </c>
      <c r="C17" s="104"/>
      <c r="D17" s="105"/>
      <c r="E17" s="22">
        <v>9.82</v>
      </c>
      <c r="H17" s="69"/>
      <c r="J17" s="74"/>
      <c r="M17" s="69"/>
    </row>
    <row r="18" spans="1:14" ht="24.95" customHeight="1" x14ac:dyDescent="0.25">
      <c r="A18" s="31">
        <v>125</v>
      </c>
      <c r="B18" s="103" t="s">
        <v>173</v>
      </c>
      <c r="C18" s="104"/>
      <c r="D18" s="105"/>
      <c r="E18" s="22">
        <v>6.3</v>
      </c>
      <c r="J18" s="69"/>
      <c r="M18" s="69"/>
      <c r="N18" s="69"/>
    </row>
    <row r="19" spans="1:14" ht="24.95" customHeight="1" x14ac:dyDescent="0.25">
      <c r="A19" s="31">
        <v>128</v>
      </c>
      <c r="B19" s="103" t="s">
        <v>174</v>
      </c>
      <c r="C19" s="104"/>
      <c r="D19" s="105"/>
      <c r="E19" s="22">
        <v>31.7</v>
      </c>
      <c r="H19" s="74"/>
    </row>
    <row r="20" spans="1:14" ht="24.95" customHeight="1" x14ac:dyDescent="0.25">
      <c r="A20" s="31">
        <v>131</v>
      </c>
      <c r="B20" s="103" t="s">
        <v>66</v>
      </c>
      <c r="C20" s="104"/>
      <c r="D20" s="105"/>
      <c r="E20" s="22">
        <v>35</v>
      </c>
    </row>
    <row r="21" spans="1:14" ht="24.95" customHeight="1" x14ac:dyDescent="0.25">
      <c r="A21" s="31">
        <v>150</v>
      </c>
      <c r="B21" s="103" t="s">
        <v>175</v>
      </c>
      <c r="C21" s="104"/>
      <c r="D21" s="105"/>
      <c r="E21" s="22">
        <v>9.4</v>
      </c>
      <c r="G21" s="69"/>
    </row>
    <row r="22" spans="1:14" ht="24.95" customHeight="1" x14ac:dyDescent="0.25">
      <c r="A22" s="31" t="s">
        <v>171</v>
      </c>
      <c r="B22" s="103" t="s">
        <v>176</v>
      </c>
      <c r="C22" s="104"/>
      <c r="D22" s="105"/>
      <c r="E22" s="22">
        <v>10.99</v>
      </c>
    </row>
    <row r="23" spans="1:14" ht="24.95" customHeight="1" x14ac:dyDescent="0.25">
      <c r="A23" s="31">
        <v>214</v>
      </c>
      <c r="B23" s="103" t="s">
        <v>177</v>
      </c>
      <c r="C23" s="104"/>
      <c r="D23" s="105"/>
      <c r="E23" s="22">
        <v>14.9</v>
      </c>
    </row>
    <row r="24" spans="1:14" ht="24.95" customHeight="1" x14ac:dyDescent="0.25">
      <c r="A24" s="31">
        <v>217</v>
      </c>
      <c r="B24" s="103" t="s">
        <v>180</v>
      </c>
      <c r="C24" s="104"/>
      <c r="D24" s="105"/>
      <c r="E24" s="22">
        <v>9.1999999999999993</v>
      </c>
    </row>
    <row r="25" spans="1:14" ht="24.95" customHeight="1" x14ac:dyDescent="0.25">
      <c r="A25" s="31">
        <v>218</v>
      </c>
      <c r="B25" s="103" t="s">
        <v>178</v>
      </c>
      <c r="C25" s="104"/>
      <c r="D25" s="105"/>
      <c r="E25" s="22">
        <v>10.199999999999999</v>
      </c>
    </row>
    <row r="26" spans="1:14" ht="24.95" customHeight="1" x14ac:dyDescent="0.25">
      <c r="A26" s="31">
        <v>221</v>
      </c>
      <c r="B26" s="103" t="s">
        <v>179</v>
      </c>
      <c r="C26" s="104"/>
      <c r="D26" s="105"/>
      <c r="E26" s="22">
        <v>9.5</v>
      </c>
    </row>
    <row r="27" spans="1:14" ht="24.95" customHeight="1" x14ac:dyDescent="0.25">
      <c r="A27" s="31">
        <v>304</v>
      </c>
      <c r="B27" s="103" t="s">
        <v>258</v>
      </c>
      <c r="C27" s="104"/>
      <c r="D27" s="105"/>
      <c r="E27" s="22">
        <v>3.5</v>
      </c>
    </row>
    <row r="28" spans="1:14" ht="24.95" customHeight="1" x14ac:dyDescent="0.25">
      <c r="A28" s="31" t="s">
        <v>260</v>
      </c>
      <c r="B28" s="103" t="s">
        <v>259</v>
      </c>
      <c r="C28" s="104"/>
      <c r="D28" s="105"/>
      <c r="E28" s="22">
        <v>20.399999999999999</v>
      </c>
    </row>
    <row r="29" spans="1:14" ht="24.95" customHeight="1" thickBot="1" x14ac:dyDescent="0.3">
      <c r="A29" s="61" t="s">
        <v>261</v>
      </c>
      <c r="B29" s="118" t="s">
        <v>262</v>
      </c>
      <c r="C29" s="119"/>
      <c r="D29" s="120"/>
      <c r="E29" s="23">
        <v>2.91</v>
      </c>
    </row>
    <row r="30" spans="1:14" ht="24.95" customHeight="1" thickBot="1" x14ac:dyDescent="0.3">
      <c r="A30" s="3"/>
      <c r="B30" s="126" t="s">
        <v>181</v>
      </c>
      <c r="C30" s="127"/>
      <c r="D30" s="128"/>
      <c r="E30" s="24">
        <f>SUM(E15:E29)</f>
        <v>264.06</v>
      </c>
    </row>
    <row r="31" spans="1:14" ht="24.95" customHeight="1" thickBot="1" x14ac:dyDescent="0.3">
      <c r="A31" s="12"/>
      <c r="B31" s="12"/>
      <c r="C31" s="12"/>
      <c r="D31" s="12"/>
    </row>
    <row r="32" spans="1:14" ht="24.95" customHeight="1" thickBot="1" x14ac:dyDescent="0.3">
      <c r="A32" s="143"/>
      <c r="B32" s="144"/>
      <c r="C32" s="144"/>
      <c r="D32" s="145"/>
      <c r="E32" s="41" t="s">
        <v>3</v>
      </c>
      <c r="F32" s="41" t="s">
        <v>4</v>
      </c>
      <c r="G32" s="41" t="s">
        <v>5</v>
      </c>
      <c r="H32" s="41" t="s">
        <v>6</v>
      </c>
      <c r="I32" s="41" t="s">
        <v>7</v>
      </c>
      <c r="J32" s="42" t="s">
        <v>8</v>
      </c>
    </row>
    <row r="33" spans="1:10" ht="24.95" customHeight="1" thickBot="1" x14ac:dyDescent="0.3">
      <c r="A33" s="106" t="s">
        <v>182</v>
      </c>
      <c r="B33" s="107"/>
      <c r="C33" s="107"/>
      <c r="D33" s="108"/>
      <c r="E33" s="17"/>
      <c r="F33" s="17"/>
      <c r="G33" s="17"/>
      <c r="H33" s="17"/>
      <c r="I33" s="17"/>
      <c r="J33" s="34"/>
    </row>
    <row r="34" spans="1:10" ht="24.95" customHeight="1" thickBot="1" x14ac:dyDescent="0.3">
      <c r="A34" s="106" t="s">
        <v>183</v>
      </c>
      <c r="B34" s="107"/>
      <c r="C34" s="107"/>
      <c r="D34" s="108"/>
      <c r="E34" s="17"/>
      <c r="F34" s="17"/>
      <c r="G34" s="17"/>
      <c r="H34" s="17"/>
      <c r="I34" s="17"/>
      <c r="J34" s="34"/>
    </row>
  </sheetData>
  <mergeCells count="27">
    <mergeCell ref="B28:D28"/>
    <mergeCell ref="B29:D29"/>
    <mergeCell ref="B20:D20"/>
    <mergeCell ref="B23:D23"/>
    <mergeCell ref="A32:D32"/>
    <mergeCell ref="A33:D33"/>
    <mergeCell ref="A34:D34"/>
    <mergeCell ref="B3:D3"/>
    <mergeCell ref="B4:D4"/>
    <mergeCell ref="B5:D5"/>
    <mergeCell ref="B6:D6"/>
    <mergeCell ref="B14:D14"/>
    <mergeCell ref="B25:D25"/>
    <mergeCell ref="B26:D26"/>
    <mergeCell ref="B27:D27"/>
    <mergeCell ref="A10:D10"/>
    <mergeCell ref="A8:D8"/>
    <mergeCell ref="A9:D9"/>
    <mergeCell ref="B24:D24"/>
    <mergeCell ref="B30:D30"/>
    <mergeCell ref="B15:D15"/>
    <mergeCell ref="B18:D18"/>
    <mergeCell ref="B19:D19"/>
    <mergeCell ref="B21:D21"/>
    <mergeCell ref="B22:D22"/>
    <mergeCell ref="B16:D16"/>
    <mergeCell ref="B17:D17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  <headerFooter>
    <oddHeader>&amp;C&amp;"-,Gras italique"&amp;14Annexe 2-&amp;P 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6"/>
  <sheetViews>
    <sheetView topLeftCell="A3" workbookViewId="0">
      <selection activeCell="K8" sqref="K8"/>
    </sheetView>
  </sheetViews>
  <sheetFormatPr baseColWidth="10" defaultRowHeight="15" x14ac:dyDescent="0.25"/>
  <cols>
    <col min="1" max="5" width="10.7109375" customWidth="1"/>
    <col min="6" max="6" width="12.7109375" customWidth="1"/>
    <col min="7" max="14" width="10.7109375" customWidth="1"/>
  </cols>
  <sheetData>
    <row r="1" spans="1:14" ht="24.95" customHeight="1" thickBot="1" x14ac:dyDescent="0.3">
      <c r="A1" s="39" t="s">
        <v>0</v>
      </c>
      <c r="B1" s="140"/>
      <c r="C1" s="141"/>
      <c r="D1" s="142"/>
      <c r="E1" s="40" t="s">
        <v>1</v>
      </c>
    </row>
    <row r="2" spans="1:14" ht="24.95" customHeight="1" x14ac:dyDescent="0.25">
      <c r="A2" s="57" t="s">
        <v>263</v>
      </c>
      <c r="B2" s="112" t="s">
        <v>264</v>
      </c>
      <c r="C2" s="113"/>
      <c r="D2" s="114"/>
      <c r="E2" s="21">
        <v>7.18</v>
      </c>
      <c r="J2" s="69"/>
    </row>
    <row r="3" spans="1:14" ht="24.95" customHeight="1" x14ac:dyDescent="0.25">
      <c r="A3" s="60" t="s">
        <v>265</v>
      </c>
      <c r="B3" s="103" t="s">
        <v>266</v>
      </c>
      <c r="C3" s="104"/>
      <c r="D3" s="105"/>
      <c r="E3" s="22">
        <v>12.51</v>
      </c>
      <c r="J3" s="69"/>
    </row>
    <row r="4" spans="1:14" ht="24.95" customHeight="1" x14ac:dyDescent="0.25">
      <c r="A4" s="60" t="s">
        <v>267</v>
      </c>
      <c r="B4" s="103" t="s">
        <v>268</v>
      </c>
      <c r="C4" s="104"/>
      <c r="D4" s="105"/>
      <c r="E4" s="22">
        <v>2.94</v>
      </c>
      <c r="M4" s="74"/>
      <c r="N4" s="69"/>
    </row>
    <row r="5" spans="1:14" ht="24.95" customHeight="1" x14ac:dyDescent="0.25">
      <c r="A5" s="60" t="s">
        <v>269</v>
      </c>
      <c r="B5" s="103" t="s">
        <v>270</v>
      </c>
      <c r="C5" s="104"/>
      <c r="D5" s="105"/>
      <c r="E5" s="22">
        <v>2.73</v>
      </c>
      <c r="M5" s="74"/>
    </row>
    <row r="6" spans="1:14" ht="24.95" customHeight="1" x14ac:dyDescent="0.25">
      <c r="A6" s="31">
        <v>122</v>
      </c>
      <c r="B6" s="103" t="s">
        <v>186</v>
      </c>
      <c r="C6" s="104"/>
      <c r="D6" s="105"/>
      <c r="E6" s="22">
        <v>9.9</v>
      </c>
      <c r="M6" s="74"/>
    </row>
    <row r="7" spans="1:14" ht="24.95" customHeight="1" x14ac:dyDescent="0.25">
      <c r="A7" s="31">
        <v>147</v>
      </c>
      <c r="B7" s="103" t="s">
        <v>187</v>
      </c>
      <c r="C7" s="104"/>
      <c r="D7" s="105"/>
      <c r="E7" s="22">
        <v>3.1</v>
      </c>
    </row>
    <row r="8" spans="1:14" ht="24.95" customHeight="1" x14ac:dyDescent="0.25">
      <c r="A8" s="31">
        <v>104</v>
      </c>
      <c r="B8" s="103" t="s">
        <v>188</v>
      </c>
      <c r="C8" s="104"/>
      <c r="D8" s="105"/>
      <c r="E8" s="22">
        <v>5.45</v>
      </c>
      <c r="K8" s="69"/>
    </row>
    <row r="9" spans="1:14" ht="24.95" customHeight="1" x14ac:dyDescent="0.25">
      <c r="A9" s="31">
        <v>109</v>
      </c>
      <c r="B9" s="103" t="s">
        <v>188</v>
      </c>
      <c r="C9" s="104"/>
      <c r="D9" s="105"/>
      <c r="E9" s="22">
        <v>5.45</v>
      </c>
      <c r="N9" s="74"/>
    </row>
    <row r="10" spans="1:14" ht="24.95" customHeight="1" thickBot="1" x14ac:dyDescent="0.3">
      <c r="A10" s="31">
        <v>121</v>
      </c>
      <c r="B10" s="103" t="s">
        <v>189</v>
      </c>
      <c r="C10" s="104"/>
      <c r="D10" s="105"/>
      <c r="E10" s="22">
        <v>15.15</v>
      </c>
      <c r="M10" s="74"/>
    </row>
    <row r="11" spans="1:14" ht="24.95" customHeight="1" thickBot="1" x14ac:dyDescent="0.3">
      <c r="A11" s="3"/>
      <c r="B11" s="126" t="s">
        <v>190</v>
      </c>
      <c r="C11" s="127"/>
      <c r="D11" s="128"/>
      <c r="E11" s="24">
        <f>SUM(E2:E10)</f>
        <v>64.410000000000011</v>
      </c>
    </row>
    <row r="12" spans="1:14" ht="24.95" customHeight="1" thickBot="1" x14ac:dyDescent="0.3">
      <c r="A12" s="12"/>
      <c r="B12" s="12"/>
      <c r="C12" s="12"/>
      <c r="D12" s="12"/>
    </row>
    <row r="13" spans="1:14" ht="24.95" customHeight="1" thickBot="1" x14ac:dyDescent="0.3">
      <c r="A13" s="143"/>
      <c r="B13" s="144"/>
      <c r="C13" s="144"/>
      <c r="D13" s="145"/>
      <c r="E13" s="41" t="s">
        <v>3</v>
      </c>
      <c r="F13" s="41" t="s">
        <v>4</v>
      </c>
      <c r="G13" s="41" t="s">
        <v>5</v>
      </c>
      <c r="H13" s="41" t="s">
        <v>6</v>
      </c>
      <c r="I13" s="41" t="s">
        <v>7</v>
      </c>
      <c r="J13" s="42" t="s">
        <v>8</v>
      </c>
    </row>
    <row r="14" spans="1:14" ht="24.95" customHeight="1" thickBot="1" x14ac:dyDescent="0.3">
      <c r="A14" s="106" t="s">
        <v>191</v>
      </c>
      <c r="B14" s="107"/>
      <c r="C14" s="107"/>
      <c r="D14" s="108"/>
      <c r="E14" s="17"/>
      <c r="F14" s="17"/>
      <c r="G14" s="17"/>
      <c r="H14" s="17"/>
      <c r="I14" s="17"/>
      <c r="J14" s="34"/>
    </row>
    <row r="15" spans="1:14" ht="24.95" customHeight="1" thickBot="1" x14ac:dyDescent="0.3">
      <c r="A15" s="106" t="s">
        <v>192</v>
      </c>
      <c r="B15" s="107"/>
      <c r="C15" s="107"/>
      <c r="D15" s="108"/>
      <c r="E15" s="17"/>
      <c r="F15" s="17"/>
      <c r="G15" s="17"/>
      <c r="H15" s="17"/>
      <c r="I15" s="17"/>
      <c r="J15" s="34"/>
    </row>
    <row r="16" spans="1:14" ht="24.95" customHeight="1" x14ac:dyDescent="0.25">
      <c r="A16" s="6"/>
      <c r="B16" s="6"/>
      <c r="C16" s="6"/>
      <c r="D16" s="6"/>
    </row>
    <row r="17" spans="1:10" ht="24.95" customHeight="1" x14ac:dyDescent="0.25">
      <c r="A17" s="161" t="s">
        <v>278</v>
      </c>
      <c r="B17" s="162"/>
      <c r="C17" s="162"/>
      <c r="D17" s="12"/>
    </row>
    <row r="18" spans="1:10" ht="24.95" customHeight="1" thickBot="1" x14ac:dyDescent="0.3">
      <c r="A18" s="12"/>
      <c r="B18" s="12"/>
      <c r="C18" s="12"/>
      <c r="D18" s="12"/>
    </row>
    <row r="19" spans="1:10" ht="24.95" customHeight="1" thickBot="1" x14ac:dyDescent="0.3">
      <c r="A19" s="43" t="s">
        <v>0</v>
      </c>
      <c r="B19" s="152"/>
      <c r="C19" s="153"/>
      <c r="D19" s="154"/>
      <c r="E19" s="44" t="s">
        <v>1</v>
      </c>
    </row>
    <row r="20" spans="1:10" ht="24.95" customHeight="1" x14ac:dyDescent="0.25">
      <c r="A20" s="75"/>
      <c r="B20" s="76"/>
      <c r="C20" s="77"/>
      <c r="D20" s="75"/>
      <c r="E20" s="77"/>
    </row>
    <row r="21" spans="1:10" ht="24.95" customHeight="1" x14ac:dyDescent="0.25">
      <c r="A21" s="19">
        <v>2</v>
      </c>
      <c r="B21" s="103" t="s">
        <v>195</v>
      </c>
      <c r="C21" s="104"/>
      <c r="D21" s="105"/>
      <c r="E21" s="22">
        <v>3.65</v>
      </c>
    </row>
    <row r="22" spans="1:10" ht="24.95" customHeight="1" x14ac:dyDescent="0.25">
      <c r="A22" s="19">
        <v>6</v>
      </c>
      <c r="B22" s="103" t="s">
        <v>193</v>
      </c>
      <c r="C22" s="104"/>
      <c r="D22" s="105"/>
      <c r="E22" s="22">
        <v>8.35</v>
      </c>
    </row>
    <row r="23" spans="1:10" ht="24.95" customHeight="1" x14ac:dyDescent="0.25">
      <c r="A23" s="19">
        <v>138</v>
      </c>
      <c r="B23" s="103" t="s">
        <v>194</v>
      </c>
      <c r="C23" s="104"/>
      <c r="D23" s="105"/>
      <c r="E23" s="22">
        <v>9.1</v>
      </c>
    </row>
    <row r="24" spans="1:10" ht="24.95" customHeight="1" x14ac:dyDescent="0.25">
      <c r="A24" s="19">
        <v>153</v>
      </c>
      <c r="B24" s="103" t="s">
        <v>196</v>
      </c>
      <c r="C24" s="104"/>
      <c r="D24" s="105"/>
      <c r="E24" s="22">
        <v>5.2</v>
      </c>
    </row>
    <row r="25" spans="1:10" ht="24.95" customHeight="1" x14ac:dyDescent="0.25">
      <c r="A25" s="19">
        <v>223</v>
      </c>
      <c r="B25" s="103" t="s">
        <v>197</v>
      </c>
      <c r="C25" s="104"/>
      <c r="D25" s="105"/>
      <c r="E25" s="22">
        <v>6.95</v>
      </c>
    </row>
    <row r="26" spans="1:10" ht="24.95" customHeight="1" thickBot="1" x14ac:dyDescent="0.3">
      <c r="A26" s="20">
        <v>305</v>
      </c>
      <c r="B26" s="118" t="s">
        <v>198</v>
      </c>
      <c r="C26" s="119"/>
      <c r="D26" s="120"/>
      <c r="E26" s="23">
        <v>3.65</v>
      </c>
    </row>
    <row r="27" spans="1:10" ht="24.95" customHeight="1" thickBot="1" x14ac:dyDescent="0.3">
      <c r="A27" s="45"/>
      <c r="B27" s="126" t="s">
        <v>199</v>
      </c>
      <c r="C27" s="127"/>
      <c r="D27" s="128"/>
      <c r="E27" s="33">
        <f>SUM(E21:E26)</f>
        <v>36.9</v>
      </c>
    </row>
    <row r="28" spans="1:10" ht="24.95" customHeight="1" x14ac:dyDescent="0.25">
      <c r="A28" s="12"/>
      <c r="B28" s="12"/>
      <c r="C28" s="12"/>
      <c r="D28" s="12"/>
    </row>
    <row r="29" spans="1:10" ht="24.95" customHeight="1" x14ac:dyDescent="0.25">
      <c r="A29" s="150" t="s">
        <v>200</v>
      </c>
      <c r="B29" s="150"/>
      <c r="C29" s="150"/>
      <c r="D29" s="150"/>
      <c r="E29" s="150"/>
      <c r="F29" s="150"/>
    </row>
    <row r="30" spans="1:10" ht="24.95" customHeight="1" thickBot="1" x14ac:dyDescent="0.3">
      <c r="A30" s="12"/>
      <c r="B30" s="12"/>
      <c r="C30" s="12"/>
      <c r="D30" s="12"/>
    </row>
    <row r="31" spans="1:10" ht="24.95" customHeight="1" thickBot="1" x14ac:dyDescent="0.3">
      <c r="A31" s="143"/>
      <c r="B31" s="144"/>
      <c r="C31" s="144"/>
      <c r="D31" s="145"/>
      <c r="E31" s="41" t="s">
        <v>3</v>
      </c>
      <c r="F31" s="41" t="s">
        <v>4</v>
      </c>
      <c r="G31" s="41" t="s">
        <v>5</v>
      </c>
      <c r="H31" s="41" t="s">
        <v>6</v>
      </c>
      <c r="I31" s="41" t="s">
        <v>7</v>
      </c>
      <c r="J31" s="42" t="s">
        <v>8</v>
      </c>
    </row>
    <row r="32" spans="1:10" ht="24.95" customHeight="1" thickBot="1" x14ac:dyDescent="0.3">
      <c r="A32" s="106" t="s">
        <v>182</v>
      </c>
      <c r="B32" s="107"/>
      <c r="C32" s="107"/>
      <c r="D32" s="108"/>
      <c r="E32" s="3"/>
      <c r="F32" s="3"/>
      <c r="G32" s="3"/>
      <c r="H32" s="3"/>
      <c r="I32" s="3"/>
      <c r="J32" s="46"/>
    </row>
    <row r="33" spans="1:10" ht="24.95" customHeight="1" thickBot="1" x14ac:dyDescent="0.3">
      <c r="A33" s="106" t="s">
        <v>192</v>
      </c>
      <c r="B33" s="107"/>
      <c r="C33" s="107"/>
      <c r="D33" s="108"/>
      <c r="E33" s="3"/>
      <c r="F33" s="3"/>
      <c r="G33" s="3"/>
      <c r="H33" s="3"/>
      <c r="I33" s="3"/>
      <c r="J33" s="46"/>
    </row>
    <row r="34" spans="1:10" ht="24.95" customHeight="1" x14ac:dyDescent="0.25">
      <c r="A34" s="6"/>
      <c r="B34" s="6"/>
      <c r="C34" s="6"/>
      <c r="D34" s="6"/>
    </row>
    <row r="35" spans="1:10" ht="24.95" customHeight="1" x14ac:dyDescent="0.25">
      <c r="A35" s="151" t="s">
        <v>279</v>
      </c>
      <c r="B35" s="151"/>
      <c r="C35" s="151"/>
      <c r="D35" s="151"/>
      <c r="E35" s="151"/>
      <c r="F35" s="151"/>
    </row>
    <row r="36" spans="1:10" ht="24.95" customHeight="1" thickBot="1" x14ac:dyDescent="0.3">
      <c r="A36" s="12"/>
      <c r="B36" s="12"/>
      <c r="C36" s="12"/>
      <c r="D36" s="12"/>
    </row>
    <row r="37" spans="1:10" ht="24.95" customHeight="1" thickBot="1" x14ac:dyDescent="0.3">
      <c r="A37" s="39" t="s">
        <v>0</v>
      </c>
      <c r="B37" s="140"/>
      <c r="C37" s="141"/>
      <c r="D37" s="149"/>
      <c r="E37" s="48" t="s">
        <v>1</v>
      </c>
    </row>
    <row r="38" spans="1:10" ht="24.95" customHeight="1" x14ac:dyDescent="0.25">
      <c r="A38" s="18">
        <v>151</v>
      </c>
      <c r="B38" s="155" t="s">
        <v>201</v>
      </c>
      <c r="C38" s="156"/>
      <c r="D38" s="157"/>
      <c r="E38" s="21">
        <v>4.25</v>
      </c>
    </row>
    <row r="39" spans="1:10" ht="24.95" customHeight="1" x14ac:dyDescent="0.25">
      <c r="A39" s="19">
        <v>223</v>
      </c>
      <c r="B39" s="158" t="s">
        <v>201</v>
      </c>
      <c r="C39" s="159"/>
      <c r="D39" s="160"/>
      <c r="E39" s="22">
        <v>4.25</v>
      </c>
    </row>
    <row r="40" spans="1:10" ht="24.95" customHeight="1" thickBot="1" x14ac:dyDescent="0.3">
      <c r="A40" s="20">
        <v>308</v>
      </c>
      <c r="B40" s="146" t="s">
        <v>201</v>
      </c>
      <c r="C40" s="147"/>
      <c r="D40" s="148"/>
      <c r="E40" s="23">
        <v>4.3</v>
      </c>
    </row>
    <row r="41" spans="1:10" ht="24.95" customHeight="1" thickBot="1" x14ac:dyDescent="0.3">
      <c r="A41" s="3"/>
      <c r="B41" s="126" t="s">
        <v>202</v>
      </c>
      <c r="C41" s="127"/>
      <c r="D41" s="128"/>
      <c r="E41" s="33">
        <f>SUM(E38:E40)</f>
        <v>12.8</v>
      </c>
    </row>
    <row r="42" spans="1:10" ht="24.95" customHeight="1" x14ac:dyDescent="0.25">
      <c r="A42" s="6"/>
      <c r="B42" s="6"/>
      <c r="C42" s="6"/>
      <c r="D42" s="6"/>
    </row>
    <row r="43" spans="1:10" ht="24.95" customHeight="1" x14ac:dyDescent="0.25">
      <c r="A43" s="150" t="s">
        <v>203</v>
      </c>
      <c r="B43" s="150"/>
      <c r="C43" s="150"/>
      <c r="D43" s="150"/>
      <c r="E43" s="150"/>
      <c r="F43" s="150"/>
    </row>
    <row r="44" spans="1:10" ht="24.95" customHeight="1" thickBot="1" x14ac:dyDescent="0.3">
      <c r="A44" s="6"/>
      <c r="B44" s="6"/>
      <c r="C44" s="6"/>
      <c r="D44" s="6"/>
    </row>
    <row r="45" spans="1:10" ht="24.95" customHeight="1" thickBot="1" x14ac:dyDescent="0.3">
      <c r="A45" s="143"/>
      <c r="B45" s="144"/>
      <c r="C45" s="144"/>
      <c r="D45" s="145"/>
      <c r="E45" s="41" t="s">
        <v>3</v>
      </c>
      <c r="F45" s="41" t="s">
        <v>4</v>
      </c>
      <c r="G45" s="41" t="s">
        <v>5</v>
      </c>
      <c r="H45" s="41" t="s">
        <v>6</v>
      </c>
      <c r="I45" s="41" t="s">
        <v>7</v>
      </c>
      <c r="J45" s="42" t="s">
        <v>8</v>
      </c>
    </row>
    <row r="46" spans="1:10" ht="24.95" customHeight="1" thickBot="1" x14ac:dyDescent="0.3">
      <c r="A46" s="106" t="s">
        <v>204</v>
      </c>
      <c r="B46" s="107"/>
      <c r="C46" s="107"/>
      <c r="D46" s="108"/>
      <c r="E46" s="3"/>
      <c r="F46" s="3"/>
      <c r="G46" s="3"/>
      <c r="H46" s="3"/>
      <c r="I46" s="3"/>
      <c r="J46" s="46"/>
    </row>
  </sheetData>
  <mergeCells count="36">
    <mergeCell ref="B10:D10"/>
    <mergeCell ref="B2:D2"/>
    <mergeCell ref="B3:D3"/>
    <mergeCell ref="B4:D4"/>
    <mergeCell ref="B5:D5"/>
    <mergeCell ref="A13:D13"/>
    <mergeCell ref="A14:D14"/>
    <mergeCell ref="A15:D15"/>
    <mergeCell ref="A17:C17"/>
    <mergeCell ref="B11:D11"/>
    <mergeCell ref="A43:F43"/>
    <mergeCell ref="A45:D45"/>
    <mergeCell ref="A46:D46"/>
    <mergeCell ref="B1:D1"/>
    <mergeCell ref="B6:D6"/>
    <mergeCell ref="B7:D7"/>
    <mergeCell ref="B8:D8"/>
    <mergeCell ref="B9:D9"/>
    <mergeCell ref="A33:D33"/>
    <mergeCell ref="A35:F35"/>
    <mergeCell ref="A29:F29"/>
    <mergeCell ref="A31:D31"/>
    <mergeCell ref="A32:D32"/>
    <mergeCell ref="B19:D19"/>
    <mergeCell ref="B38:D38"/>
    <mergeCell ref="B39:D39"/>
    <mergeCell ref="B40:D40"/>
    <mergeCell ref="B41:D41"/>
    <mergeCell ref="B21:D21"/>
    <mergeCell ref="B24:D24"/>
    <mergeCell ref="B25:D25"/>
    <mergeCell ref="B26:D26"/>
    <mergeCell ref="B27:D27"/>
    <mergeCell ref="B37:D37"/>
    <mergeCell ref="B22:D22"/>
    <mergeCell ref="B23:D23"/>
  </mergeCells>
  <pageMargins left="0.70866141732283472" right="0.70866141732283472" top="0.74803149606299213" bottom="0.74803149606299213" header="0.31496062992125984" footer="0.31496062992125984"/>
  <pageSetup paperSize="9" scale="63" orientation="portrait" verticalDpi="0" r:id="rId1"/>
  <headerFooter>
    <oddHeader>&amp;C&amp;"-,Gras italique"&amp;14Annexe 2-&amp;P 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54"/>
  <sheetViews>
    <sheetView workbookViewId="0">
      <selection activeCell="K15" sqref="K15"/>
    </sheetView>
  </sheetViews>
  <sheetFormatPr baseColWidth="10" defaultRowHeight="15" x14ac:dyDescent="0.25"/>
  <cols>
    <col min="1" max="5" width="10.7109375" customWidth="1"/>
    <col min="6" max="6" width="12.7109375" customWidth="1"/>
    <col min="7" max="16" width="10.7109375" customWidth="1"/>
  </cols>
  <sheetData>
    <row r="1" spans="1:14" ht="24.95" customHeight="1" thickBot="1" x14ac:dyDescent="0.3">
      <c r="A1" s="39" t="s">
        <v>0</v>
      </c>
      <c r="B1" s="62"/>
      <c r="C1" s="63"/>
      <c r="D1" s="64"/>
      <c r="E1" s="40" t="s">
        <v>1</v>
      </c>
    </row>
    <row r="2" spans="1:14" ht="24.95" customHeight="1" x14ac:dyDescent="0.25">
      <c r="A2" s="30">
        <v>141</v>
      </c>
      <c r="B2" s="112" t="s">
        <v>205</v>
      </c>
      <c r="C2" s="113"/>
      <c r="D2" s="114"/>
      <c r="E2" s="21">
        <v>13.3</v>
      </c>
    </row>
    <row r="3" spans="1:14" ht="24.95" customHeight="1" thickBot="1" x14ac:dyDescent="0.3">
      <c r="A3" s="32">
        <v>320</v>
      </c>
      <c r="B3" s="118" t="s">
        <v>206</v>
      </c>
      <c r="C3" s="119"/>
      <c r="D3" s="120"/>
      <c r="E3" s="23">
        <v>5.7</v>
      </c>
    </row>
    <row r="4" spans="1:14" ht="24.95" customHeight="1" thickBot="1" x14ac:dyDescent="0.3">
      <c r="A4" s="3"/>
      <c r="B4" s="126" t="s">
        <v>207</v>
      </c>
      <c r="C4" s="127"/>
      <c r="D4" s="128"/>
      <c r="E4" s="24">
        <f>SUM(E2:E3)</f>
        <v>19</v>
      </c>
      <c r="N4" s="74"/>
    </row>
    <row r="5" spans="1:14" ht="24.95" customHeight="1" thickBot="1" x14ac:dyDescent="0.3">
      <c r="A5" s="12"/>
      <c r="B5" s="12"/>
      <c r="C5" s="12"/>
      <c r="D5" s="12"/>
      <c r="N5" s="74"/>
    </row>
    <row r="6" spans="1:14" ht="24.95" customHeight="1" thickBot="1" x14ac:dyDescent="0.3">
      <c r="A6" s="143"/>
      <c r="B6" s="144"/>
      <c r="C6" s="144"/>
      <c r="D6" s="145"/>
      <c r="E6" s="49" t="s">
        <v>3</v>
      </c>
      <c r="F6" s="49" t="s">
        <v>4</v>
      </c>
      <c r="G6" s="49" t="s">
        <v>5</v>
      </c>
      <c r="H6" s="49" t="s">
        <v>6</v>
      </c>
      <c r="I6" s="49" t="s">
        <v>7</v>
      </c>
      <c r="J6" s="49" t="s">
        <v>8</v>
      </c>
      <c r="N6" s="69"/>
    </row>
    <row r="7" spans="1:14" ht="24.95" customHeight="1" thickBot="1" x14ac:dyDescent="0.3">
      <c r="A7" s="106" t="s">
        <v>208</v>
      </c>
      <c r="B7" s="107"/>
      <c r="C7" s="107"/>
      <c r="D7" s="108"/>
      <c r="E7" s="47"/>
      <c r="F7" s="47"/>
      <c r="G7" s="47"/>
      <c r="H7" s="47"/>
      <c r="I7" s="47"/>
      <c r="J7" s="50"/>
    </row>
    <row r="8" spans="1:14" ht="24.95" customHeight="1" thickBot="1" x14ac:dyDescent="0.3">
      <c r="A8" s="106" t="s">
        <v>209</v>
      </c>
      <c r="B8" s="107"/>
      <c r="C8" s="107"/>
      <c r="D8" s="108"/>
      <c r="E8" s="47"/>
      <c r="F8" s="47"/>
      <c r="G8" s="47"/>
      <c r="H8" s="47"/>
      <c r="I8" s="47"/>
      <c r="J8" s="50"/>
    </row>
    <row r="9" spans="1:14" ht="24.95" customHeight="1" x14ac:dyDescent="0.25">
      <c r="A9" s="55"/>
      <c r="B9" s="55"/>
      <c r="C9" s="55"/>
      <c r="D9" s="55"/>
      <c r="E9" s="54"/>
      <c r="F9" s="54"/>
      <c r="G9" s="54"/>
      <c r="H9" s="54"/>
      <c r="I9" s="54"/>
      <c r="J9" s="54"/>
    </row>
    <row r="10" spans="1:14" ht="15.75" thickBot="1" x14ac:dyDescent="0.3"/>
    <row r="11" spans="1:14" ht="24.95" customHeight="1" thickBot="1" x14ac:dyDescent="0.3">
      <c r="A11" s="39" t="s">
        <v>0</v>
      </c>
      <c r="B11" s="62"/>
      <c r="C11" s="63"/>
      <c r="D11" s="64"/>
      <c r="E11" s="40" t="s">
        <v>1</v>
      </c>
      <c r="N11" s="74"/>
    </row>
    <row r="12" spans="1:14" ht="24.95" customHeight="1" x14ac:dyDescent="0.25">
      <c r="A12" s="31">
        <v>119</v>
      </c>
      <c r="B12" s="103" t="s">
        <v>275</v>
      </c>
      <c r="C12" s="104"/>
      <c r="D12" s="105"/>
      <c r="E12" s="22">
        <v>20.100000000000001</v>
      </c>
    </row>
    <row r="13" spans="1:14" ht="24.95" customHeight="1" x14ac:dyDescent="0.25">
      <c r="A13" s="31">
        <v>142</v>
      </c>
      <c r="B13" s="103" t="s">
        <v>69</v>
      </c>
      <c r="C13" s="104"/>
      <c r="D13" s="105"/>
      <c r="E13" s="22">
        <v>26.6</v>
      </c>
    </row>
    <row r="14" spans="1:14" ht="24.95" customHeight="1" thickBot="1" x14ac:dyDescent="0.3">
      <c r="A14" s="32">
        <v>146</v>
      </c>
      <c r="B14" s="103" t="s">
        <v>70</v>
      </c>
      <c r="C14" s="104"/>
      <c r="D14" s="105"/>
      <c r="E14" s="22">
        <v>26.8</v>
      </c>
    </row>
    <row r="15" spans="1:14" ht="24.95" customHeight="1" thickBot="1" x14ac:dyDescent="0.3">
      <c r="A15" s="3"/>
      <c r="B15" s="126" t="s">
        <v>207</v>
      </c>
      <c r="C15" s="127"/>
      <c r="D15" s="128"/>
      <c r="E15" s="24">
        <f>SUM(E12:E14)</f>
        <v>73.5</v>
      </c>
    </row>
    <row r="16" spans="1:14" ht="15.75" thickBot="1" x14ac:dyDescent="0.3"/>
    <row r="17" spans="1:10" ht="24.95" customHeight="1" thickBot="1" x14ac:dyDescent="0.3">
      <c r="A17" s="143"/>
      <c r="B17" s="144"/>
      <c r="C17" s="144"/>
      <c r="D17" s="145"/>
      <c r="E17" s="41" t="s">
        <v>3</v>
      </c>
      <c r="F17" s="41" t="s">
        <v>4</v>
      </c>
      <c r="G17" s="41" t="s">
        <v>5</v>
      </c>
      <c r="H17" s="41" t="s">
        <v>6</v>
      </c>
      <c r="I17" s="41" t="s">
        <v>7</v>
      </c>
      <c r="J17" s="42" t="s">
        <v>8</v>
      </c>
    </row>
    <row r="18" spans="1:10" ht="24.95" customHeight="1" thickBot="1" x14ac:dyDescent="0.3">
      <c r="A18" s="106" t="s">
        <v>182</v>
      </c>
      <c r="B18" s="107"/>
      <c r="C18" s="107"/>
      <c r="D18" s="108"/>
      <c r="E18" s="17"/>
      <c r="F18" s="17"/>
      <c r="G18" s="17"/>
      <c r="H18" s="17"/>
      <c r="I18" s="17"/>
      <c r="J18" s="34"/>
    </row>
    <row r="19" spans="1:10" ht="24.95" customHeight="1" thickBot="1" x14ac:dyDescent="0.3">
      <c r="A19" s="106" t="s">
        <v>183</v>
      </c>
      <c r="B19" s="107"/>
      <c r="C19" s="107"/>
      <c r="D19" s="108"/>
      <c r="E19" s="17"/>
      <c r="F19" s="17"/>
      <c r="G19" s="17"/>
      <c r="H19" s="17"/>
      <c r="I19" s="17"/>
      <c r="J19" s="34"/>
    </row>
    <row r="21" spans="1:10" ht="15.75" thickBot="1" x14ac:dyDescent="0.3"/>
    <row r="22" spans="1:10" ht="24.95" customHeight="1" thickBot="1" x14ac:dyDescent="0.3">
      <c r="A22" s="39" t="s">
        <v>0</v>
      </c>
      <c r="B22" s="62"/>
      <c r="C22" s="63"/>
      <c r="D22" s="64"/>
      <c r="E22" s="40" t="s">
        <v>1</v>
      </c>
    </row>
    <row r="23" spans="1:10" ht="24.95" customHeight="1" x14ac:dyDescent="0.25">
      <c r="A23" s="31">
        <v>148</v>
      </c>
      <c r="B23" s="103" t="s">
        <v>276</v>
      </c>
      <c r="C23" s="104"/>
      <c r="D23" s="105"/>
      <c r="E23" s="22">
        <v>10.6</v>
      </c>
    </row>
    <row r="24" spans="1:10" ht="24.95" customHeight="1" x14ac:dyDescent="0.25">
      <c r="A24" s="31">
        <v>248</v>
      </c>
      <c r="B24" s="103" t="s">
        <v>271</v>
      </c>
      <c r="C24" s="104"/>
      <c r="D24" s="105"/>
      <c r="E24" s="22">
        <v>10.199999999999999</v>
      </c>
    </row>
    <row r="25" spans="1:10" ht="24.95" customHeight="1" thickBot="1" x14ac:dyDescent="0.3">
      <c r="A25" s="31">
        <v>314</v>
      </c>
      <c r="B25" s="103" t="s">
        <v>284</v>
      </c>
      <c r="C25" s="104"/>
      <c r="D25" s="105"/>
      <c r="E25" s="22">
        <v>8.1</v>
      </c>
    </row>
    <row r="26" spans="1:10" ht="24.95" customHeight="1" thickBot="1" x14ac:dyDescent="0.3">
      <c r="A26" s="3"/>
      <c r="B26" s="126" t="s">
        <v>282</v>
      </c>
      <c r="C26" s="127"/>
      <c r="D26" s="128"/>
      <c r="E26" s="24">
        <f>SUM(E22:E25)</f>
        <v>28.9</v>
      </c>
    </row>
    <row r="27" spans="1:10" ht="15.75" thickBot="1" x14ac:dyDescent="0.3"/>
    <row r="28" spans="1:10" ht="24.95" customHeight="1" thickBot="1" x14ac:dyDescent="0.3">
      <c r="A28" s="109"/>
      <c r="B28" s="110"/>
      <c r="C28" s="110"/>
      <c r="D28" s="111"/>
      <c r="E28" s="15" t="s">
        <v>3</v>
      </c>
      <c r="F28" s="15" t="s">
        <v>4</v>
      </c>
      <c r="G28" s="15" t="s">
        <v>5</v>
      </c>
      <c r="H28" s="15" t="s">
        <v>6</v>
      </c>
      <c r="I28" s="15" t="s">
        <v>7</v>
      </c>
      <c r="J28" s="16" t="s">
        <v>8</v>
      </c>
    </row>
    <row r="29" spans="1:10" ht="24.95" customHeight="1" thickBot="1" x14ac:dyDescent="0.3">
      <c r="A29" s="106" t="s">
        <v>10</v>
      </c>
      <c r="B29" s="107"/>
      <c r="C29" s="107"/>
      <c r="D29" s="108"/>
      <c r="E29" s="25"/>
      <c r="F29" s="17"/>
      <c r="G29" s="17"/>
      <c r="H29" s="17"/>
      <c r="I29" s="17"/>
      <c r="J29" s="5"/>
    </row>
    <row r="30" spans="1:10" ht="24.95" customHeight="1" thickBot="1" x14ac:dyDescent="0.3">
      <c r="A30" s="106" t="s">
        <v>147</v>
      </c>
      <c r="B30" s="107"/>
      <c r="C30" s="107"/>
      <c r="D30" s="108"/>
      <c r="E30" s="25"/>
      <c r="F30" s="17"/>
      <c r="G30" s="17"/>
      <c r="H30" s="17"/>
      <c r="I30" s="17"/>
      <c r="J30" s="5"/>
    </row>
    <row r="31" spans="1:10" ht="24.95" customHeight="1" thickBot="1" x14ac:dyDescent="0.3">
      <c r="A31" s="106" t="s">
        <v>11</v>
      </c>
      <c r="B31" s="107"/>
      <c r="C31" s="107"/>
      <c r="D31" s="108"/>
      <c r="E31" s="17"/>
      <c r="F31" s="17"/>
      <c r="G31" s="25"/>
      <c r="H31" s="17"/>
      <c r="I31" s="17"/>
      <c r="J31" s="5"/>
    </row>
    <row r="32" spans="1:10" ht="24.95" customHeight="1" thickBot="1" x14ac:dyDescent="0.3">
      <c r="A32" s="106" t="s">
        <v>131</v>
      </c>
      <c r="B32" s="107"/>
      <c r="C32" s="107"/>
      <c r="D32" s="108"/>
      <c r="E32" s="17"/>
      <c r="F32" s="17"/>
      <c r="G32" s="25"/>
      <c r="H32" s="17"/>
      <c r="I32" s="17"/>
      <c r="J32" s="5"/>
    </row>
    <row r="33" spans="1:10" ht="24.95" customHeight="1" thickBot="1" x14ac:dyDescent="0.3">
      <c r="A33" s="106" t="s">
        <v>36</v>
      </c>
      <c r="B33" s="107"/>
      <c r="C33" s="107"/>
      <c r="D33" s="108"/>
      <c r="E33" s="17"/>
      <c r="F33" s="17"/>
      <c r="G33" s="25"/>
      <c r="H33" s="17"/>
      <c r="I33" s="17"/>
      <c r="J33" s="5"/>
    </row>
    <row r="34" spans="1:10" ht="24.95" customHeight="1" thickBot="1" x14ac:dyDescent="0.3">
      <c r="A34" s="106" t="s">
        <v>18</v>
      </c>
      <c r="B34" s="107"/>
      <c r="C34" s="107"/>
      <c r="D34" s="108"/>
      <c r="E34" s="17"/>
      <c r="F34" s="17"/>
      <c r="G34" s="25"/>
      <c r="H34" s="17"/>
      <c r="I34" s="17"/>
      <c r="J34" s="5"/>
    </row>
    <row r="35" spans="1:10" ht="24.95" customHeight="1" thickBot="1" x14ac:dyDescent="0.3">
      <c r="A35" s="106" t="s">
        <v>153</v>
      </c>
      <c r="B35" s="107"/>
      <c r="C35" s="107"/>
      <c r="D35" s="108"/>
      <c r="E35" s="17"/>
      <c r="F35" s="17"/>
      <c r="G35" s="17"/>
      <c r="H35" s="17"/>
      <c r="I35" s="17"/>
      <c r="J35" s="34"/>
    </row>
    <row r="36" spans="1:10" ht="24.95" customHeight="1" thickBot="1" x14ac:dyDescent="0.3">
      <c r="A36" s="59"/>
      <c r="B36" s="55"/>
      <c r="C36" s="55"/>
      <c r="D36" s="55"/>
      <c r="E36" s="55"/>
      <c r="F36" s="55"/>
      <c r="G36" s="55"/>
      <c r="H36" s="55"/>
      <c r="I36" s="55"/>
      <c r="J36" s="55"/>
    </row>
    <row r="37" spans="1:10" ht="24.95" customHeight="1" thickBot="1" x14ac:dyDescent="0.3">
      <c r="A37" s="39" t="s">
        <v>0</v>
      </c>
      <c r="B37" s="62"/>
      <c r="C37" s="63"/>
      <c r="D37" s="64"/>
      <c r="E37" s="40" t="s">
        <v>1</v>
      </c>
    </row>
    <row r="38" spans="1:10" ht="24.95" customHeight="1" thickBot="1" x14ac:dyDescent="0.3">
      <c r="A38" s="31">
        <v>152</v>
      </c>
      <c r="B38" s="103" t="s">
        <v>280</v>
      </c>
      <c r="C38" s="104"/>
      <c r="D38" s="105"/>
      <c r="E38" s="22">
        <v>42</v>
      </c>
    </row>
    <row r="39" spans="1:10" ht="24.95" customHeight="1" thickBot="1" x14ac:dyDescent="0.3">
      <c r="A39" s="3"/>
      <c r="B39" s="126" t="s">
        <v>281</v>
      </c>
      <c r="C39" s="127"/>
      <c r="D39" s="128"/>
      <c r="E39" s="24">
        <f>SUM(E36:E38)</f>
        <v>42</v>
      </c>
    </row>
    <row r="40" spans="1:10" ht="24.95" customHeight="1" thickBot="1" x14ac:dyDescent="0.3">
      <c r="A40" s="59"/>
      <c r="B40" s="55"/>
      <c r="C40" s="55"/>
      <c r="D40" s="55"/>
      <c r="E40" s="55"/>
      <c r="F40" s="55"/>
      <c r="G40" s="55"/>
      <c r="H40" s="55"/>
      <c r="I40" s="55"/>
      <c r="J40" s="55"/>
    </row>
    <row r="41" spans="1:10" ht="24.95" customHeight="1" thickBot="1" x14ac:dyDescent="0.3">
      <c r="A41" s="109"/>
      <c r="B41" s="110"/>
      <c r="C41" s="110"/>
      <c r="D41" s="111"/>
      <c r="E41" s="15" t="s">
        <v>3</v>
      </c>
      <c r="F41" s="15" t="s">
        <v>4</v>
      </c>
      <c r="G41" s="15" t="s">
        <v>5</v>
      </c>
      <c r="H41" s="15" t="s">
        <v>6</v>
      </c>
      <c r="I41" s="15" t="s">
        <v>7</v>
      </c>
      <c r="J41" s="16" t="s">
        <v>8</v>
      </c>
    </row>
    <row r="42" spans="1:10" ht="24.95" customHeight="1" thickBot="1" x14ac:dyDescent="0.3">
      <c r="A42" s="106" t="s">
        <v>9</v>
      </c>
      <c r="B42" s="107"/>
      <c r="C42" s="107"/>
      <c r="D42" s="108"/>
      <c r="E42" s="25"/>
      <c r="F42" s="17"/>
      <c r="G42" s="17"/>
      <c r="H42" s="17"/>
      <c r="I42" s="17"/>
      <c r="J42" s="5"/>
    </row>
    <row r="43" spans="1:10" ht="24.95" customHeight="1" thickBot="1" x14ac:dyDescent="0.3">
      <c r="A43" s="106" t="s">
        <v>10</v>
      </c>
      <c r="B43" s="107"/>
      <c r="C43" s="107"/>
      <c r="D43" s="108"/>
      <c r="E43" s="25"/>
      <c r="F43" s="17"/>
      <c r="G43" s="17"/>
      <c r="H43" s="17"/>
      <c r="I43" s="17"/>
      <c r="J43" s="5"/>
    </row>
    <row r="44" spans="1:10" ht="24.95" customHeight="1" thickBot="1" x14ac:dyDescent="0.3">
      <c r="A44" s="106" t="s">
        <v>283</v>
      </c>
      <c r="B44" s="107"/>
      <c r="C44" s="107"/>
      <c r="D44" s="108"/>
      <c r="E44" s="25"/>
      <c r="F44" s="17"/>
      <c r="G44" s="17"/>
      <c r="H44" s="17"/>
      <c r="I44" s="17"/>
      <c r="J44" s="5"/>
    </row>
    <row r="45" spans="1:10" ht="24.95" customHeight="1" thickBot="1" x14ac:dyDescent="0.3">
      <c r="A45" s="106" t="s">
        <v>147</v>
      </c>
      <c r="B45" s="107"/>
      <c r="C45" s="107"/>
      <c r="D45" s="108"/>
      <c r="E45" s="25"/>
      <c r="F45" s="17"/>
      <c r="G45" s="17"/>
      <c r="H45" s="17"/>
      <c r="I45" s="17"/>
      <c r="J45" s="5"/>
    </row>
    <row r="46" spans="1:10" ht="24.95" customHeight="1" thickBot="1" x14ac:dyDescent="0.3">
      <c r="A46" s="106" t="s">
        <v>11</v>
      </c>
      <c r="B46" s="107"/>
      <c r="C46" s="107"/>
      <c r="D46" s="108"/>
      <c r="E46" s="17"/>
      <c r="F46" s="17"/>
      <c r="G46" s="25"/>
      <c r="H46" s="17"/>
      <c r="I46" s="17"/>
      <c r="J46" s="5"/>
    </row>
    <row r="47" spans="1:10" ht="24.95" customHeight="1" thickBot="1" x14ac:dyDescent="0.3">
      <c r="A47" s="106" t="s">
        <v>131</v>
      </c>
      <c r="B47" s="107"/>
      <c r="C47" s="107"/>
      <c r="D47" s="108"/>
      <c r="E47" s="17"/>
      <c r="F47" s="17"/>
      <c r="G47" s="25"/>
      <c r="H47" s="17"/>
      <c r="I47" s="17"/>
      <c r="J47" s="5"/>
    </row>
    <row r="48" spans="1:10" ht="24.95" customHeight="1" thickBot="1" x14ac:dyDescent="0.3">
      <c r="A48" s="106" t="s">
        <v>18</v>
      </c>
      <c r="B48" s="107"/>
      <c r="C48" s="107"/>
      <c r="D48" s="108"/>
      <c r="E48" s="17"/>
      <c r="F48" s="17"/>
      <c r="G48" s="25"/>
      <c r="H48" s="17"/>
      <c r="I48" s="17"/>
      <c r="J48" s="5"/>
    </row>
    <row r="49" spans="1:10" ht="24.95" customHeight="1" thickBot="1" x14ac:dyDescent="0.3">
      <c r="A49" s="106" t="s">
        <v>151</v>
      </c>
      <c r="B49" s="107"/>
      <c r="C49" s="107"/>
      <c r="D49" s="108"/>
      <c r="E49" s="17"/>
      <c r="F49" s="17"/>
      <c r="G49" s="17"/>
      <c r="H49" s="25"/>
      <c r="I49" s="17"/>
      <c r="J49" s="5"/>
    </row>
    <row r="50" spans="1:10" ht="24.95" customHeight="1" thickBot="1" x14ac:dyDescent="0.3">
      <c r="A50" s="106" t="s">
        <v>152</v>
      </c>
      <c r="B50" s="107"/>
      <c r="C50" s="107"/>
      <c r="D50" s="108"/>
      <c r="E50" s="17"/>
      <c r="F50" s="17"/>
      <c r="G50" s="17"/>
      <c r="H50" s="25"/>
      <c r="I50" s="17"/>
      <c r="J50" s="5"/>
    </row>
    <row r="51" spans="1:10" ht="24.95" customHeight="1" thickBot="1" x14ac:dyDescent="0.3">
      <c r="A51" s="106" t="s">
        <v>130</v>
      </c>
      <c r="B51" s="107"/>
      <c r="C51" s="107"/>
      <c r="D51" s="108"/>
      <c r="E51" s="17"/>
      <c r="F51" s="17"/>
      <c r="G51" s="17"/>
      <c r="H51" s="25"/>
      <c r="I51" s="17"/>
      <c r="J51" s="5"/>
    </row>
    <row r="52" spans="1:10" ht="24.95" customHeight="1" thickBot="1" x14ac:dyDescent="0.3">
      <c r="A52" s="106" t="s">
        <v>153</v>
      </c>
      <c r="B52" s="107"/>
      <c r="C52" s="107"/>
      <c r="D52" s="108"/>
      <c r="E52" s="17"/>
      <c r="F52" s="17"/>
      <c r="G52" s="17"/>
      <c r="H52" s="17"/>
      <c r="I52" s="17"/>
      <c r="J52" s="34"/>
    </row>
    <row r="53" spans="1:10" ht="24.95" customHeight="1" x14ac:dyDescent="0.25">
      <c r="A53" s="59"/>
      <c r="B53" s="55"/>
      <c r="C53" s="55"/>
      <c r="D53" s="55"/>
      <c r="E53" s="55"/>
      <c r="F53" s="55"/>
      <c r="G53" s="55"/>
      <c r="H53" s="55"/>
      <c r="I53" s="55"/>
      <c r="J53" s="55"/>
    </row>
    <row r="54" spans="1:10" ht="24.95" customHeight="1" x14ac:dyDescent="0.25">
      <c r="A54" s="59"/>
      <c r="B54" s="55"/>
      <c r="C54" s="55"/>
      <c r="D54" s="55"/>
      <c r="E54" s="55"/>
      <c r="F54" s="55"/>
      <c r="G54" s="55"/>
      <c r="H54" s="55"/>
      <c r="I54" s="55"/>
      <c r="J54" s="55"/>
    </row>
  </sheetData>
  <mergeCells count="39">
    <mergeCell ref="A42:D42"/>
    <mergeCell ref="A43:D43"/>
    <mergeCell ref="A44:D44"/>
    <mergeCell ref="A45:D45"/>
    <mergeCell ref="A52:D52"/>
    <mergeCell ref="A49:D49"/>
    <mergeCell ref="A50:D50"/>
    <mergeCell ref="A51:D51"/>
    <mergeCell ref="A46:D46"/>
    <mergeCell ref="A47:D47"/>
    <mergeCell ref="A48:D48"/>
    <mergeCell ref="A34:D34"/>
    <mergeCell ref="A35:D35"/>
    <mergeCell ref="B26:D26"/>
    <mergeCell ref="B39:D39"/>
    <mergeCell ref="A41:D41"/>
    <mergeCell ref="B2:D2"/>
    <mergeCell ref="B3:D3"/>
    <mergeCell ref="B4:D4"/>
    <mergeCell ref="B38:D38"/>
    <mergeCell ref="A17:D17"/>
    <mergeCell ref="A18:D18"/>
    <mergeCell ref="A19:D19"/>
    <mergeCell ref="B15:D15"/>
    <mergeCell ref="A28:D28"/>
    <mergeCell ref="A29:D29"/>
    <mergeCell ref="A30:D30"/>
    <mergeCell ref="A31:D31"/>
    <mergeCell ref="B13:D13"/>
    <mergeCell ref="B14:D14"/>
    <mergeCell ref="B12:D12"/>
    <mergeCell ref="A33:D33"/>
    <mergeCell ref="B23:D23"/>
    <mergeCell ref="A32:D32"/>
    <mergeCell ref="A8:D8"/>
    <mergeCell ref="A6:D6"/>
    <mergeCell ref="A7:D7"/>
    <mergeCell ref="B25:D25"/>
    <mergeCell ref="B24:D24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  <headerFooter>
    <oddHeader>&amp;C&amp;"-,Gras italique"&amp;14Annexe 2-&amp;P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3</vt:i4>
      </vt:variant>
    </vt:vector>
  </HeadingPairs>
  <TitlesOfParts>
    <vt:vector size="14" baseType="lpstr">
      <vt:lpstr>répartition par type de locaux</vt:lpstr>
      <vt:lpstr>Foyer</vt:lpstr>
      <vt:lpstr>Sanitaires</vt:lpstr>
      <vt:lpstr>Salles de cours</vt:lpstr>
      <vt:lpstr>Laboratoire</vt:lpstr>
      <vt:lpstr>Circulation</vt:lpstr>
      <vt:lpstr>Bureaux</vt:lpstr>
      <vt:lpstr>Bibliothèque</vt:lpstr>
      <vt:lpstr>Réserves et archives</vt:lpstr>
      <vt:lpstr>Locaux techniques</vt:lpstr>
      <vt:lpstr>Autres locaux</vt:lpstr>
      <vt:lpstr>Sanitaires!_Toc378835202</vt:lpstr>
      <vt:lpstr>'Locaux techniques'!_Toc378835213</vt:lpstr>
      <vt:lpstr>'Locaux techniques'!_Toc378835214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fatout</dc:creator>
  <cp:lastModifiedBy>Marie SHETTLE LAMOTTE</cp:lastModifiedBy>
  <cp:lastPrinted>2016-01-12T15:56:24Z</cp:lastPrinted>
  <dcterms:created xsi:type="dcterms:W3CDTF">2016-01-11T15:02:13Z</dcterms:created>
  <dcterms:modified xsi:type="dcterms:W3CDTF">2026-02-23T13:19:04Z</dcterms:modified>
</cp:coreProperties>
</file>